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P:\vzdrzevanje\m- OSEBNE MAPE\Raseni Damian\3. Aktivni Projekti RV\1. Aktivni projekti\49 Ušnik Plave\Priprava razpisa\"/>
    </mc:Choice>
  </mc:AlternateContent>
  <xr:revisionPtr revIDLastSave="0" documentId="13_ncr:1_{A9A6A98A-70EB-4488-829F-B451FE9C8EF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Rekapitulacija" sheetId="4" r:id="rId1"/>
    <sheet name="I. Preddela" sheetId="7" r:id="rId2"/>
    <sheet name="II. VK 2. del " sheetId="11" r:id="rId3"/>
    <sheet name="List1" sheetId="12" r:id="rId4"/>
  </sheets>
  <definedNames>
    <definedName name="_xlnm.Print_Area" localSheetId="1">'I. Preddela'!$A$1:$G$38</definedName>
    <definedName name="_xlnm.Print_Area" localSheetId="2">'II. VK 2. del '!$A$1:$G$114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2" i="11" l="1"/>
  <c r="A83" i="11"/>
  <c r="A77" i="11"/>
  <c r="A63" i="11"/>
  <c r="A54" i="11"/>
  <c r="A53" i="11"/>
  <c r="A52" i="11"/>
  <c r="A43" i="11"/>
  <c r="A42" i="11"/>
  <c r="A41" i="11"/>
  <c r="A38" i="11"/>
  <c r="A37" i="11"/>
  <c r="A33" i="11"/>
  <c r="A32" i="11"/>
  <c r="A29" i="11"/>
  <c r="A22" i="11"/>
  <c r="A21" i="11"/>
  <c r="G42" i="11"/>
  <c r="G32" i="7"/>
  <c r="A32" i="7"/>
  <c r="G73" i="11"/>
  <c r="G31" i="7"/>
  <c r="G81" i="11"/>
  <c r="G80" i="11"/>
  <c r="A10" i="4"/>
  <c r="G98" i="11"/>
  <c r="G97" i="11"/>
  <c r="G96" i="11"/>
  <c r="G95" i="11"/>
  <c r="G94" i="11"/>
  <c r="A93" i="11" l="1"/>
  <c r="A94" i="11" s="1"/>
  <c r="A84" i="11"/>
  <c r="A85" i="11" s="1"/>
  <c r="A86" i="11" s="1"/>
  <c r="A87" i="11" s="1"/>
  <c r="A88" i="11" s="1"/>
  <c r="A64" i="11"/>
  <c r="A65" i="11" s="1"/>
  <c r="A66" i="11" s="1"/>
  <c r="A67" i="11" s="1"/>
  <c r="A68" i="11" s="1"/>
  <c r="A69" i="11" s="1"/>
  <c r="A70" i="11" s="1"/>
  <c r="A71" i="11" s="1"/>
  <c r="A72" i="11" s="1"/>
  <c r="A73" i="11" s="1"/>
  <c r="A55" i="11"/>
  <c r="A56" i="11" s="1"/>
  <c r="A57" i="11" s="1"/>
  <c r="A58" i="11" s="1"/>
  <c r="A44" i="11"/>
  <c r="A45" i="11" s="1"/>
  <c r="A46" i="11" s="1"/>
  <c r="A47" i="11" s="1"/>
  <c r="A23" i="11"/>
  <c r="A24" i="11" s="1"/>
  <c r="A25" i="11"/>
  <c r="A26" i="11" s="1"/>
  <c r="G93" i="11"/>
  <c r="G46" i="11"/>
  <c r="G43" i="11"/>
  <c r="G41" i="11"/>
  <c r="G37" i="11"/>
  <c r="A95" i="11" l="1"/>
  <c r="A96" i="11" s="1"/>
  <c r="A97" i="11" s="1"/>
  <c r="A98" i="11" s="1"/>
  <c r="G88" i="11"/>
  <c r="G87" i="11"/>
  <c r="G86" i="11"/>
  <c r="G85" i="11"/>
  <c r="G84" i="11"/>
  <c r="G83" i="11"/>
  <c r="G82" i="11"/>
  <c r="G79" i="11"/>
  <c r="G78" i="11"/>
  <c r="A78" i="11"/>
  <c r="A79" i="11" s="1"/>
  <c r="G77" i="11"/>
  <c r="G92" i="11"/>
  <c r="G72" i="11"/>
  <c r="G71" i="11"/>
  <c r="G70" i="11"/>
  <c r="G69" i="11"/>
  <c r="G68" i="11"/>
  <c r="G67" i="11"/>
  <c r="G66" i="11"/>
  <c r="G65" i="11"/>
  <c r="G64" i="11"/>
  <c r="G63" i="11"/>
  <c r="G58" i="11"/>
  <c r="G57" i="11"/>
  <c r="G56" i="11"/>
  <c r="G55" i="11"/>
  <c r="G54" i="11"/>
  <c r="G53" i="11"/>
  <c r="G52" i="11"/>
  <c r="G47" i="11"/>
  <c r="G45" i="11"/>
  <c r="G44" i="11"/>
  <c r="G40" i="11"/>
  <c r="G39" i="11"/>
  <c r="G33" i="11"/>
  <c r="G32" i="11"/>
  <c r="G31" i="11"/>
  <c r="G30" i="11"/>
  <c r="G28" i="11"/>
  <c r="G27" i="11"/>
  <c r="G25" i="11"/>
  <c r="G24" i="11"/>
  <c r="G23" i="11"/>
  <c r="G22" i="11"/>
  <c r="G21" i="11"/>
  <c r="G20" i="11"/>
  <c r="G89" i="11" l="1"/>
  <c r="G99" i="11"/>
  <c r="G108" i="11" s="1"/>
  <c r="A80" i="11"/>
  <c r="A81" i="11" s="1"/>
  <c r="A82" i="11" s="1"/>
  <c r="G59" i="11"/>
  <c r="G105" i="11" s="1"/>
  <c r="G48" i="11"/>
  <c r="G104" i="11" s="1"/>
  <c r="G74" i="11"/>
  <c r="G106" i="11" s="1"/>
  <c r="G34" i="11"/>
  <c r="G103" i="11" s="1"/>
  <c r="G107" i="11" l="1"/>
  <c r="G110" i="11" l="1"/>
  <c r="G111" i="11" s="1"/>
  <c r="G112" i="11" s="1"/>
  <c r="J10" i="4" s="1"/>
  <c r="K10" i="4" s="1"/>
  <c r="L10" i="4" s="1"/>
  <c r="G113" i="11" l="1"/>
  <c r="G114" i="11" s="1"/>
  <c r="G24" i="7"/>
  <c r="G23" i="7" l="1"/>
  <c r="A8" i="4" l="1"/>
  <c r="G22" i="7" l="1"/>
  <c r="G20" i="7"/>
  <c r="G30" i="7" l="1"/>
  <c r="G29" i="7"/>
  <c r="G28" i="7"/>
  <c r="G27" i="7"/>
  <c r="G26" i="7"/>
  <c r="G25" i="7"/>
  <c r="A26" i="7"/>
  <c r="A27" i="7" s="1"/>
  <c r="A28" i="7" s="1"/>
  <c r="G21" i="7"/>
  <c r="G34" i="7" l="1"/>
  <c r="A29" i="7"/>
  <c r="A30" i="7" s="1"/>
  <c r="A31" i="7" s="1"/>
  <c r="G35" i="7" l="1"/>
  <c r="G36" i="7" s="1"/>
  <c r="J8" i="4" s="1"/>
  <c r="K8" i="4" l="1"/>
  <c r="G37" i="7"/>
  <c r="G38" i="7" s="1"/>
  <c r="L8" i="4" l="1"/>
  <c r="J14" i="4" l="1"/>
  <c r="K14" i="4" l="1"/>
  <c r="L14" i="4" l="1"/>
</calcChain>
</file>

<file path=xl/sharedStrings.xml><?xml version="1.0" encoding="utf-8"?>
<sst xmlns="http://schemas.openxmlformats.org/spreadsheetml/2006/main" count="234" uniqueCount="135">
  <si>
    <t>0. OPOMBE</t>
  </si>
  <si>
    <t/>
  </si>
  <si>
    <t xml:space="preserve">Pričakuje se, da je Izvajalec pred pošiljanjem svoje Ponudbe obiskal in natančno pregledal gradbišče in okolico, da se je predhodno seznanil z vsemi geotehničnimi, hidrološkimi, meteorološkimi raziskavami in drugimi podatki, da se je seznanil z obstoječimi cestami in ostalimi prometnimi potmi, da je spoznal vse bistvene elemente, ki lahko vplivajo na organizacijo gradbišča, da je preizkusil in kontroliral vse obstoječe vire za oskrbo z materialom ter vse ostale okoliščine,  ki lahko vplivajo na izvedbo del, da se je seznanil z vsemi predpisi in zakoni glede plačila taks, davkov in ostalih dajatev v R Sloveniji, da je v celoti proučil dokumentacijo o oddaji del, da je prišel do vseh potrebnih podatkov, ki vplivajo na izvedbo del ter da je na podlagi vsega tega tudi oddal svojo ponudbo. 
</t>
  </si>
  <si>
    <r>
      <t>V cenah v popisnih postavkah mora ponudnik zajeti stroške:</t>
    </r>
    <r>
      <rPr>
        <b/>
        <sz val="10"/>
        <rFont val="Tahoma"/>
        <family val="2"/>
        <charset val="238"/>
      </rPr>
      <t xml:space="preserve"> 
 - vseh pomožnih del, 
 - zakoličbe obstoječe GJI,
 - ureditve gradbišča (kontejnerji, deponije, ograje), 
 - dobav, nakladanj, odstranitev, prevozov in deponiranja materiala (s plačilom takse)!
</t>
    </r>
  </si>
  <si>
    <t>št.</t>
  </si>
  <si>
    <t>Opis del</t>
  </si>
  <si>
    <t>Enota</t>
  </si>
  <si>
    <t>Količina</t>
  </si>
  <si>
    <t>Znesek [€]</t>
  </si>
  <si>
    <t>kos</t>
  </si>
  <si>
    <t>Zakoličba in zavarovanje vseh instalacij obst. komunalne in energetske infrastrukture v sodelovanju z upravljalci.</t>
  </si>
  <si>
    <t>m</t>
  </si>
  <si>
    <t>Nadzor upravljalcev komunalne in energetske infrastrukture.</t>
  </si>
  <si>
    <t>pavšal</t>
  </si>
  <si>
    <t>m2</t>
  </si>
  <si>
    <t xml:space="preserve">Odstranitev plastičnega smernika z odvozom na začasno deponijo </t>
  </si>
  <si>
    <t>II. RUŠITVENA DELA</t>
  </si>
  <si>
    <t>m1</t>
  </si>
  <si>
    <t>II. RUŠITVENA DELA SKUPAJ:</t>
  </si>
  <si>
    <t>m3</t>
  </si>
  <si>
    <t>IV. VOZIŠČNE KONSTRUKCIJE</t>
  </si>
  <si>
    <t>Doplačilo za izdelavo asfaltne mulde širine 50 cm ob istočasnem asfaltiranju ceste (brez materiala!)</t>
  </si>
  <si>
    <t>IV. VOZIŠČNE KONSTRUKCIJE SKUPAJ:</t>
  </si>
  <si>
    <t>V. ODVODNJAVANJE</t>
  </si>
  <si>
    <t>Čiščenje  - izpiranje cevi, prepustov in jaškov za meteorno kanalizacijo s Kanaljetom (min. 110 kW) ter odvozom materiala na deponijo predelovalca</t>
  </si>
  <si>
    <t>ur</t>
  </si>
  <si>
    <t>V. ODVODNJAVANJE SKUPAJ:</t>
  </si>
  <si>
    <t>REKAPITULACIJA</t>
  </si>
  <si>
    <t>II. ZEMELJSKA IN GRADBENA DELA</t>
  </si>
  <si>
    <t>Skupaj</t>
  </si>
  <si>
    <t>DDV</t>
  </si>
  <si>
    <t>SKUPAJ Z DDV</t>
  </si>
  <si>
    <t xml:space="preserve">Dela je potrebno izvajati v skladu z veljavnimi tehničnimi predpisi, normativi in standardi ob upoštevanju zahtev iz varstva pri delu in zaščite okolja.
</t>
  </si>
  <si>
    <t>Popis del</t>
  </si>
  <si>
    <r>
      <t xml:space="preserve">Ponudbena cena mora vsebovati tudi vse stroške izvedbe in vzdrževanja </t>
    </r>
    <r>
      <rPr>
        <b/>
        <sz val="10"/>
        <rFont val="Tahoma"/>
        <family val="2"/>
        <charset val="238"/>
      </rPr>
      <t>dostopnih in gradbiščnih poti</t>
    </r>
    <r>
      <rPr>
        <sz val="11"/>
        <rFont val="Tahoma"/>
        <family val="2"/>
        <charset val="238"/>
      </rPr>
      <t xml:space="preserve"> (vključno s stroški pridobitve vseh potrebnih  soglasij in dovoljenj) ter stroške začasne uporabe zemljišč za dostopne poti, vključno s stroški povrnitve zemljišč in obstoječih poti oziroma cest v prvotno stanje po končani gradnji. </t>
    </r>
  </si>
  <si>
    <t>Cena/e.</t>
  </si>
  <si>
    <t>VREDNOST</t>
  </si>
  <si>
    <t>VREDNOST Z DDV</t>
  </si>
  <si>
    <t>Zakoličba, postavitev in zavarovanje prečnih profilov. Profili postavljeni na razdalji 20 m</t>
  </si>
  <si>
    <t>Izdelava bankin iz asfaltnega rezkanca, širine do 1,0 m, debelina 10 cm, kompletno z dovozom materiala in utrjevanjem (material iz deponije gadbišča)</t>
  </si>
  <si>
    <t>DRSI</t>
  </si>
  <si>
    <t>Zavarovanje gradbišča v času gradnje s polovično ali popolno zaporo z usmirjanjem s semaforji ali občasno popolno zaporo prometa z ureditvijo obvoza (obračun po dejanskih stroških - zapora po ceniku koncesionarja za redno vzdrževanje ceste)</t>
  </si>
  <si>
    <t>I. PREDDELA in ZAKLJUČNA DELA</t>
  </si>
  <si>
    <t>Izdelava geodetskega posnetka končnega stanja</t>
  </si>
  <si>
    <t>Izdelava BCP poročila</t>
  </si>
  <si>
    <t>DDV 22%</t>
  </si>
  <si>
    <t>skupaj:</t>
  </si>
  <si>
    <t xml:space="preserve">NEPREDVIDENA IN DODATNA DELA </t>
  </si>
  <si>
    <t xml:space="preserve">V cenah v popisnih postavkah mora ponudnik zajeti vrednosti vseh potrebnih del vključno z izdelavo tehnološkega elaborata, tekočimi in končnimi poročili posameznih strokovnjakov notranje kontrole – prevzemanje plasti pri zemeljskih delih in zgornjem ustroju, asfaltih, izolacijah, betonih, geoloških pregledih, vodotesnost kanalizacije in jaškov, itd. vse v smislu dokazovanja kvalitete izvedenih del. </t>
  </si>
  <si>
    <t>Odstranitev travne ruše na bankini, širina 0,51 do 1,00 m, vključno z odvozom na deponijo</t>
  </si>
  <si>
    <t>Čiščenje odvodnih jarkov z odvozom materiala v trajno deponijo. Izkop  0,30 - 0,50 m3/m.</t>
  </si>
  <si>
    <t>Izdelava bankin  širine do 1,0 m, debelina 10 cm, kompletno z dovozom materiala in utrjevanjem</t>
  </si>
  <si>
    <t xml:space="preserve">skupaj </t>
  </si>
  <si>
    <t xml:space="preserve"> </t>
  </si>
  <si>
    <t xml:space="preserve">Sanacija vozišča </t>
  </si>
  <si>
    <t>Izdelava načrta prometne ureditve in pridobitev dovoljenja za zaporo</t>
  </si>
  <si>
    <t>kom</t>
  </si>
  <si>
    <t>Izdelava načrta za gospodarjenje z gradbenimi odpadki</t>
  </si>
  <si>
    <t>Dobava in izvedba zasipa drenaže s frakcijo drenažnega kamnitega materiala 16/32 mm</t>
  </si>
  <si>
    <t>Končni zasip jarka drenaže z dobavo in vgrajevanjem enakomerno zrnatega drobljenca (frakcije 0/32) v debelini do 50 cm z utrjevanjem po plasteh - podlaga za koritnico in robnike</t>
  </si>
  <si>
    <t>Premaz stikov (stari in novi asfalt) z elastično bitumensko pasto z čiščenjem podlage</t>
  </si>
  <si>
    <t>Izdelava varnostnega načrta</t>
  </si>
  <si>
    <t>Odstranitev obstoječih betonskih cestnih robnikov dim. 15/25/100 cm z nalaganjem in odvozom na stalno deponijo</t>
  </si>
  <si>
    <t>Porušitev in odstranitev obstoječih neustreznih vtočnih jaškov iz betonskih cevi premera do 60 cm, globine do 1,50 m, odvoz na stalno deponijo (jaški v slabem stanju)</t>
  </si>
  <si>
    <t>Porušitev in odstranitev prepustov  cevi premera do 60 cm</t>
  </si>
  <si>
    <t>Odstranitev obstoječih plastičnih smernikov dolžine 120 cm z odvozom na trajno deponijo</t>
  </si>
  <si>
    <t>Odstranitev grmovja na gosto porasli površini brežine nad voziščem (ročno)</t>
  </si>
  <si>
    <t>Rezkanje in odstranitev obstoječih asfaltnih plasti s prevozom na deponijo za ponovno uporabo v nevezane zemeljske plasti kamnite posteljice in bankino</t>
  </si>
  <si>
    <r>
      <t>m</t>
    </r>
    <r>
      <rPr>
        <sz val="10"/>
        <rFont val="Calibri"/>
        <family val="2"/>
        <charset val="238"/>
      </rPr>
      <t>²</t>
    </r>
  </si>
  <si>
    <t>Odstranitev obstoječih asfaltnih plasti v debelini do 12 cm s prevozom na deponijo (jarek za drenažo)</t>
  </si>
  <si>
    <t>a</t>
  </si>
  <si>
    <t>b</t>
  </si>
  <si>
    <t>Rezanje asfaltne plasti s talno diamantno žago:</t>
  </si>
  <si>
    <t>v debelini od 8 do 12 cm (vozišče)</t>
  </si>
  <si>
    <t xml:space="preserve">Odstranitev obstoječe jeklene varnostne ograje z nakladanjem in odvozom na deponijo </t>
  </si>
  <si>
    <t>Čiščenje in prebijanje obstoječih delno zamašenih cestnih propustov s kanaljetom z vsemi  pripravljalnimi deli</t>
  </si>
  <si>
    <t>Izkop vezljive zemljine/zrnate kamnine za temelje, kanalske rove, prepuste, jaške in drenaže, širine do 1,00 m in globine 1,10 do 2,00 m - strojno, planiranje dna ročno, z odvozom na trajno deponijo (obračun v raščenem stanju):</t>
  </si>
  <si>
    <t>v 3. kategoriji zemljine</t>
  </si>
  <si>
    <t>v 4. kategoriji kamnine z delnim pikiranjem</t>
  </si>
  <si>
    <t xml:space="preserve"> m3</t>
  </si>
  <si>
    <t>Čiščenje in pobrizg s polimerno bitumensko emulzijo 0,31 do 0,50 kg/m², vključno s čiščenjem površine s strojno krtačo ali curkom</t>
  </si>
  <si>
    <t>Izdelava vzdolžne in prečne drenaže, globoke do 1,00 m, na podložni plasti iz cementnega betona C16/20 , s trdimi PE-HD  cevmi premera 250 mm - (DD) z 2/3 perforacijo (drenažni zasip in geotekstil upoštevan v zemeljskih delih)</t>
  </si>
  <si>
    <t>Dobava in vgradnja geotekstila za drenažo (gostote 200 g/m2)</t>
  </si>
  <si>
    <t>Izdelava obrabne in zaporne plasti bituminizirane zmesi AC 11 surf  B  70/100  A3 v debelini 4 cm</t>
  </si>
  <si>
    <t>Izdelava geodetskega posnetka obstoječega stanja ceste za določitev nivelete vozišča s preverbo prečnih sklonov in eventualno reprofilacijo oz. spremembo sklonov zaradi boljšega površinskega odvodnjavanja vozišča (tudi kot obračunska priloga KOI)</t>
  </si>
  <si>
    <t>V. ODVODNJAVANJE, KORITNICE, BANKINE, ROBNIKI</t>
  </si>
  <si>
    <t>Izdelava vtočnega jaška iz betonske cevi fi 60 cm, globine do 1,50 m z betonskim pokrovom in betonskim dnom ter obdelavo vseh priključkov in vtokov, upoštevati dve vtočne cevi na jašek (izkop je zajet v izkopu drenaže)</t>
  </si>
  <si>
    <t>Izdelava vtočno-prepustnega jaška na mestu obstoječega iz betonske cevi fi 80 cm, globine do 1,50 m z betonskim pokrovom in betonskim dnom ter obdelavo vseh priključkov in vtokov, upoštevati dve vtočne cevi na jašek (izkop je zajet v izkopu drenaže)</t>
  </si>
  <si>
    <t>Izdelava vtočne ali iztočne glave jaška premera 80 cm, betonski pokrov. Izkop zajet pri zemeljskih delih.</t>
  </si>
  <si>
    <t>Izdelava vtočne  ali iztočne glave prepusta premera do 60 , kompletno z vsemi deli (priklopi, obdelava). Izkop in zasip zajet pri zemeljskih delih</t>
  </si>
  <si>
    <t>Izdelava propusta fi 60 cm iz betonske ali pvc cevi, polnoobetoniran, kompletno z vsemi deli (priklopi, obdelava). Izkop in zasip zajet pri zemeljskih delih.</t>
  </si>
  <si>
    <t>Ročno zidanje zidu za zaščito brežin ob jaških z obdelanim naravnim kamnom. Fuge med kamni se zapolnijo s cementno malt, za zidanje zidov se uporabi beton C16/25 (0 - 16 mm), zemeljsko vlaže. Stiki se fugirajo (cement : mivka = 1:1).</t>
  </si>
  <si>
    <t>Izdelava tankoslojne vzdolžne označbe na vozišču z enokomponentno belo barvo, vključno 250 g/m2 posipa z drobci / kroglicami stekla, strojno, debelina plasti suhe snovi 250 mikrometra, širina črte 12 cm, robna črta 5112</t>
  </si>
  <si>
    <t>Izdelava tankoslojne prečne in ostalih označb na vozišču z enokomponentno belo barvo, vključno 250 g/m2 posipa z drobci / kroglicami stekla, strojno, debelina plasti suhe snovi 250 mikrometra</t>
  </si>
  <si>
    <t>Odstranitev obstoječe enostranske varnostne ograje . Vključno z odvozom na deponijo.</t>
  </si>
  <si>
    <t>Dobava in postavitev polkrožne zaključnice</t>
  </si>
  <si>
    <t>Dobava in postavitev vkopane zaključnice dolžine 4,00 m.</t>
  </si>
  <si>
    <t xml:space="preserve">Dobava in postavitev cestnih smernikov </t>
  </si>
  <si>
    <t>Dobava in postavitev cestnih smernikov s snežnim kolom</t>
  </si>
  <si>
    <t>VI. PROMETNA OPREMA IN SIGNALIZACIJA SKUPAJ:</t>
  </si>
  <si>
    <t>VI. PROMETNA OPREMA IN SIGNALIZACIJA</t>
  </si>
  <si>
    <t>Dobava in postavitev motoristične letve, v bankini</t>
  </si>
  <si>
    <t>III. ZEMELJSKA DELA</t>
  </si>
  <si>
    <t>VII. GRADBENA DELA</t>
  </si>
  <si>
    <t>VII. GRADBENA DELA SKUPAJ:</t>
  </si>
  <si>
    <t>G2-103/1008 Ušnik - Plave</t>
  </si>
  <si>
    <t>asfaltne plasti v debelini od 6 do 15 cm (priključki, cesta lokalne sanacije)</t>
  </si>
  <si>
    <t>v debelini od 6 do 15 cm (uvozi, priključki, ipd)</t>
  </si>
  <si>
    <t>Široki izkop zrnate kamnine obstoječe voziščne konstrukcije  - strojno z nakladanjem in odvozom na trajno deponijo (obračun v raščenem stanju):</t>
  </si>
  <si>
    <t>III. ZEMELJSKA DELA SKUPAJ:</t>
  </si>
  <si>
    <t>Ureditev planuma temeljnih  tal vezljive zemljine 3. kat.</t>
  </si>
  <si>
    <t>Izdelava nevezne nosilne plasti enakomerno zrnatega drrobljenca (frakcija 0/32) iz kamenine v  debelini 30 cm z utrjevanjem po plasteh .</t>
  </si>
  <si>
    <t>Izdelava kamnite posteljice iz drobljenih kamnitih zrn (frakcija 0/65) v debelini 30 cm z utrjevanjem po plasteh.</t>
  </si>
  <si>
    <t>Tlakovanje jarka z lomljence, debelina 20 cm, stiki zapolnjeni s cementno malto na podložni plasti cementnega betona, debeline 15 cm, pri izpustih obstoječih in novih propustov.</t>
  </si>
  <si>
    <t xml:space="preserve">VII. GRADBENA DELA </t>
  </si>
  <si>
    <t>Strojno čiščenje podlage  (zg. površina robnega venca) z vodnim curkom pod pritiskom in premaz z emulzijo za boljšo sprijemljivost</t>
  </si>
  <si>
    <t>Opažanje AB venca za nadvišanje</t>
  </si>
  <si>
    <t>Vgradnja sider iz rebrastih armaturnih plic fi 12 do fi 16 mm - Vrtanje lukenj globine do 30 cm, odpraševanje lukenj ter lepljenje sider s cementno malt. Armatura se obračuna v ločeni postavki</t>
  </si>
  <si>
    <t>Dobava in montaža armaturnega koša za robni venec. Vzdolžna armatura iz rebrastih palic fi 14 mm.</t>
  </si>
  <si>
    <t>kg</t>
  </si>
  <si>
    <t>Dobava in vgradnja betona C 30/37 , XD3/XF4, za izdelavo venca z zagladitvijo betona.</t>
  </si>
  <si>
    <t>asfaltne plasti v globini 4 cm (cesta)</t>
  </si>
  <si>
    <r>
      <t xml:space="preserve">Izdelava spodnje nosilne plasti bituminizirane zmesi AC 32 base </t>
    </r>
    <r>
      <rPr>
        <sz val="11"/>
        <rFont val="Calibri"/>
        <family val="2"/>
        <charset val="238"/>
        <scheme val="minor"/>
      </rPr>
      <t>B 50/70 A3</t>
    </r>
    <r>
      <rPr>
        <sz val="11"/>
        <rFont val="Calibri"/>
        <family val="2"/>
        <scheme val="minor"/>
      </rPr>
      <t xml:space="preserve"> v debelini 6 cm</t>
    </r>
  </si>
  <si>
    <t>Odstranitev prometnega znaka, podloga iz aluminijaste pločevine, znak z odsevno folijo 2. vrste , fi 900, fi 600, T1200, T900, kažipoti, vključno  s stebričkom in temeljem</t>
  </si>
  <si>
    <t>Dobava in pritrditev prometnega znaka, podloga iz aluminijaste pločevine, znak z odsevno folijo 2. vrste, fi 600 mm, T900, kažipoti</t>
  </si>
  <si>
    <t>Izdelava debeloslojne vzdolžne označbe na vozišču z večkomponentno hladno plastiko z vmešanimi drobci/koglicami stekla, strojno, vibracijska neprekinjena ločiln/prekinjenaa črta 5111, 5123</t>
  </si>
  <si>
    <t>Dobava in postavitev enostranske varnostne ograje  H2W4, višine 0,85 m</t>
  </si>
  <si>
    <t>Geomehanski nadzor</t>
  </si>
  <si>
    <t>G2-103/ 1008 Ušnik - Plave on km 1,60 do km 2,144 m v dolžini 544 m</t>
  </si>
  <si>
    <t>Izdelava koritnice iz bituminizirane zmesi AC 22 base,  B 50/70 A3 v debelini 6 cm  ter AC 11 surf  B  70/100  A3 v debelini 4 cm skupni širini 75 cm,  (izkop in utrditev podlage upoštevana v zemeljskih delih, asfalt upoštevan pri asfalterskih delih).</t>
  </si>
  <si>
    <t>Dobava in vgradnja betonskega robnika robnika 15/25 cm v beton C 15/20</t>
  </si>
  <si>
    <t>Voziščna konstrukcija Odsek 1008 od km 1.6 do km 2.144</t>
  </si>
  <si>
    <t>Izlov rib (obračun po dejanskih stroških)</t>
  </si>
  <si>
    <t>Ljubljana, 3. 6. 2026</t>
  </si>
  <si>
    <t>Dobava in vgraditev geotekstilije za ločilno plast, natezna trdnost od/nad  14 kN/m, v ceni upoštevati ustrezne preklope materiala.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</si>
</sst>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\ &quot;€&quot;"/>
    <numFmt numFmtId="166" formatCode="#,##0.00\ _€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Tahoma"/>
      <family val="2"/>
      <charset val="238"/>
    </font>
    <font>
      <b/>
      <sz val="11"/>
      <name val="Times New Roman"/>
      <family val="1"/>
      <charset val="238"/>
    </font>
    <font>
      <b/>
      <u/>
      <sz val="11"/>
      <name val="Tahoma"/>
      <family val="2"/>
      <charset val="238"/>
    </font>
    <font>
      <b/>
      <i/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1"/>
      <name val="Tahoma"/>
      <family val="2"/>
      <charset val="238"/>
    </font>
    <font>
      <b/>
      <i/>
      <sz val="11"/>
      <name val="Tahoma"/>
      <family val="2"/>
      <charset val="238"/>
    </font>
    <font>
      <b/>
      <u/>
      <sz val="10"/>
      <name val="Arial"/>
      <family val="2"/>
      <charset val="238"/>
    </font>
    <font>
      <sz val="11"/>
      <name val="Tahoma"/>
      <family val="2"/>
      <charset val="238"/>
    </font>
    <font>
      <b/>
      <sz val="10"/>
      <name val="Arial"/>
      <family val="2"/>
      <charset val="238"/>
    </font>
    <font>
      <sz val="11"/>
      <name val="Times New Roman"/>
      <family val="1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Tahoma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8" fillId="0" borderId="0"/>
    <xf numFmtId="9" fontId="18" fillId="0" borderId="0" applyFont="0" applyFill="0" applyBorder="0" applyAlignment="0" applyProtection="0"/>
  </cellStyleXfs>
  <cellXfs count="167">
    <xf numFmtId="0" fontId="0" fillId="0" borderId="0" xfId="0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left" vertical="top" wrapText="1"/>
    </xf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right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justify"/>
    </xf>
    <xf numFmtId="0" fontId="13" fillId="0" borderId="0" xfId="0" applyFont="1" applyAlignment="1">
      <alignment horizontal="left" vertical="justify"/>
    </xf>
    <xf numFmtId="0" fontId="7" fillId="0" borderId="0" xfId="0" applyFont="1" applyAlignment="1">
      <alignment horizontal="left" vertical="justify"/>
    </xf>
    <xf numFmtId="0" fontId="10" fillId="0" borderId="0" xfId="0" applyFont="1" applyAlignment="1">
      <alignment horizontal="center" vertical="center" wrapText="1"/>
    </xf>
    <xf numFmtId="164" fontId="10" fillId="0" borderId="0" xfId="1" applyFont="1" applyFill="1" applyBorder="1" applyAlignment="1">
      <alignment horizontal="right"/>
    </xf>
    <xf numFmtId="0" fontId="10" fillId="0" borderId="2" xfId="0" applyFont="1" applyBorder="1" applyAlignment="1">
      <alignment horizontal="center" vertical="center" wrapText="1"/>
    </xf>
    <xf numFmtId="164" fontId="10" fillId="0" borderId="2" xfId="1" applyFont="1" applyFill="1" applyBorder="1" applyAlignment="1">
      <alignment horizontal="right"/>
    </xf>
    <xf numFmtId="9" fontId="10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justify"/>
    </xf>
    <xf numFmtId="0" fontId="10" fillId="0" borderId="0" xfId="0" applyFont="1"/>
    <xf numFmtId="165" fontId="5" fillId="0" borderId="0" xfId="0" applyNumberFormat="1" applyFont="1" applyAlignment="1">
      <alignment horizontal="right"/>
    </xf>
    <xf numFmtId="165" fontId="5" fillId="0" borderId="1" xfId="0" applyNumberFormat="1" applyFont="1" applyBorder="1" applyAlignment="1">
      <alignment horizontal="right"/>
    </xf>
    <xf numFmtId="49" fontId="7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top"/>
    </xf>
    <xf numFmtId="4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justify"/>
    </xf>
    <xf numFmtId="0" fontId="10" fillId="0" borderId="2" xfId="0" applyFont="1" applyBorder="1" applyAlignment="1">
      <alignment horizontal="left" vertical="justify"/>
    </xf>
    <xf numFmtId="0" fontId="10" fillId="0" borderId="0" xfId="0" applyFont="1" applyAlignment="1">
      <alignment horizontal="right"/>
    </xf>
    <xf numFmtId="164" fontId="7" fillId="0" borderId="0" xfId="1" applyFont="1" applyFill="1" applyBorder="1" applyAlignment="1">
      <alignment horizontal="right"/>
    </xf>
    <xf numFmtId="0" fontId="14" fillId="0" borderId="0" xfId="0" applyFont="1"/>
    <xf numFmtId="0" fontId="10" fillId="0" borderId="2" xfId="0" applyFont="1" applyBorder="1" applyAlignment="1">
      <alignment horizontal="center" vertical="top"/>
    </xf>
    <xf numFmtId="49" fontId="10" fillId="0" borderId="2" xfId="0" applyNumberFormat="1" applyFont="1" applyBorder="1" applyAlignment="1">
      <alignment vertical="top"/>
    </xf>
    <xf numFmtId="0" fontId="10" fillId="0" borderId="1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166" fontId="14" fillId="0" borderId="0" xfId="0" applyNumberFormat="1" applyFont="1"/>
    <xf numFmtId="166" fontId="7" fillId="0" borderId="2" xfId="0" applyNumberFormat="1" applyFont="1" applyBorder="1" applyAlignment="1">
      <alignment horizontal="right"/>
    </xf>
    <xf numFmtId="166" fontId="7" fillId="0" borderId="0" xfId="0" applyNumberFormat="1" applyFont="1" applyAlignment="1">
      <alignment horizontal="right"/>
    </xf>
    <xf numFmtId="166" fontId="13" fillId="0" borderId="0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166" fontId="10" fillId="0" borderId="2" xfId="1" applyNumberFormat="1" applyFont="1" applyFill="1" applyBorder="1" applyAlignment="1">
      <alignment horizontal="right"/>
    </xf>
    <xf numFmtId="166" fontId="7" fillId="0" borderId="2" xfId="1" applyNumberFormat="1" applyFont="1" applyFill="1" applyBorder="1" applyAlignment="1">
      <alignment horizontal="right"/>
    </xf>
    <xf numFmtId="0" fontId="15" fillId="0" borderId="0" xfId="0" applyFont="1"/>
    <xf numFmtId="0" fontId="16" fillId="0" borderId="3" xfId="0" applyFont="1" applyBorder="1"/>
    <xf numFmtId="0" fontId="16" fillId="0" borderId="2" xfId="0" applyFont="1" applyBorder="1"/>
    <xf numFmtId="0" fontId="16" fillId="0" borderId="4" xfId="0" applyFont="1" applyBorder="1"/>
    <xf numFmtId="0" fontId="10" fillId="0" borderId="2" xfId="0" applyFont="1" applyBorder="1" applyAlignment="1">
      <alignment horizontal="justify" vertical="center"/>
    </xf>
    <xf numFmtId="0" fontId="10" fillId="0" borderId="1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vertical="center"/>
    </xf>
    <xf numFmtId="4" fontId="10" fillId="0" borderId="1" xfId="0" applyNumberFormat="1" applyFont="1" applyBorder="1" applyAlignment="1" applyProtection="1">
      <alignment horizontal="right" vertical="center"/>
      <protection locked="0"/>
    </xf>
    <xf numFmtId="166" fontId="10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166" fontId="10" fillId="0" borderId="2" xfId="0" applyNumberFormat="1" applyFont="1" applyBorder="1" applyAlignment="1">
      <alignment horizontal="right" vertical="center"/>
    </xf>
    <xf numFmtId="0" fontId="19" fillId="0" borderId="0" xfId="0" applyFont="1"/>
    <xf numFmtId="4" fontId="10" fillId="0" borderId="2" xfId="0" applyNumberFormat="1" applyFont="1" applyBorder="1" applyAlignment="1" applyProtection="1">
      <alignment horizontal="right" vertical="center"/>
      <protection locked="0"/>
    </xf>
    <xf numFmtId="49" fontId="10" fillId="0" borderId="2" xfId="0" applyNumberFormat="1" applyFont="1" applyBorder="1" applyAlignment="1">
      <alignment horizontal="left" vertical="center"/>
    </xf>
    <xf numFmtId="0" fontId="14" fillId="0" borderId="2" xfId="0" applyFont="1" applyBorder="1"/>
    <xf numFmtId="4" fontId="10" fillId="0" borderId="2" xfId="0" applyNumberFormat="1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wrapText="1"/>
    </xf>
    <xf numFmtId="4" fontId="12" fillId="0" borderId="0" xfId="0" applyNumberFormat="1" applyFont="1" applyAlignment="1">
      <alignment horizontal="center" wrapText="1"/>
    </xf>
    <xf numFmtId="164" fontId="13" fillId="0" borderId="0" xfId="1" applyFont="1" applyFill="1" applyBorder="1" applyAlignment="1">
      <alignment horizontal="center"/>
    </xf>
    <xf numFmtId="164" fontId="13" fillId="0" borderId="0" xfId="1" applyFont="1" applyBorder="1" applyAlignment="1">
      <alignment horizontal="center"/>
    </xf>
    <xf numFmtId="164" fontId="10" fillId="0" borderId="0" xfId="1" applyFont="1" applyBorder="1" applyAlignment="1">
      <alignment horizontal="center"/>
    </xf>
    <xf numFmtId="164" fontId="10" fillId="0" borderId="2" xfId="1" applyFont="1" applyBorder="1" applyAlignment="1">
      <alignment horizontal="center"/>
    </xf>
    <xf numFmtId="0" fontId="1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4" fontId="7" fillId="0" borderId="2" xfId="0" applyNumberFormat="1" applyFont="1" applyBorder="1" applyAlignment="1">
      <alignment horizontal="right"/>
    </xf>
    <xf numFmtId="165" fontId="1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 wrapText="1"/>
    </xf>
    <xf numFmtId="165" fontId="7" fillId="0" borderId="2" xfId="0" applyNumberFormat="1" applyFont="1" applyBorder="1" applyAlignment="1">
      <alignment horizontal="right"/>
    </xf>
    <xf numFmtId="166" fontId="14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right" vertical="justify"/>
    </xf>
    <xf numFmtId="0" fontId="10" fillId="0" borderId="6" xfId="0" applyFont="1" applyBorder="1" applyAlignment="1">
      <alignment horizontal="left" vertical="justify"/>
    </xf>
    <xf numFmtId="0" fontId="10" fillId="0" borderId="6" xfId="0" applyFont="1" applyBorder="1" applyAlignment="1">
      <alignment horizontal="center" vertical="center" wrapText="1"/>
    </xf>
    <xf numFmtId="164" fontId="10" fillId="0" borderId="6" xfId="1" applyFont="1" applyBorder="1" applyAlignment="1">
      <alignment horizontal="center"/>
    </xf>
    <xf numFmtId="164" fontId="10" fillId="0" borderId="6" xfId="1" applyFont="1" applyFill="1" applyBorder="1" applyAlignment="1">
      <alignment horizontal="right"/>
    </xf>
    <xf numFmtId="166" fontId="10" fillId="0" borderId="6" xfId="1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right" vertical="justify"/>
    </xf>
    <xf numFmtId="0" fontId="7" fillId="0" borderId="1" xfId="0" applyFont="1" applyBorder="1" applyAlignment="1">
      <alignment horizontal="center" vertical="center" wrapText="1"/>
    </xf>
    <xf numFmtId="164" fontId="7" fillId="0" borderId="1" xfId="1" applyFont="1" applyBorder="1" applyAlignment="1">
      <alignment horizontal="center"/>
    </xf>
    <xf numFmtId="164" fontId="7" fillId="0" borderId="1" xfId="1" applyFont="1" applyFill="1" applyBorder="1" applyAlignment="1">
      <alignment horizontal="right"/>
    </xf>
    <xf numFmtId="166" fontId="7" fillId="0" borderId="1" xfId="1" applyNumberFormat="1" applyFont="1" applyFill="1" applyBorder="1" applyAlignment="1">
      <alignment horizontal="right"/>
    </xf>
    <xf numFmtId="0" fontId="20" fillId="0" borderId="5" xfId="0" applyFont="1" applyBorder="1" applyAlignment="1">
      <alignment horizontal="center"/>
    </xf>
    <xf numFmtId="4" fontId="0" fillId="0" borderId="0" xfId="0" applyNumberFormat="1"/>
    <xf numFmtId="4" fontId="20" fillId="2" borderId="5" xfId="0" applyNumberFormat="1" applyFont="1" applyFill="1" applyBorder="1" applyAlignment="1">
      <alignment vertical="center"/>
    </xf>
    <xf numFmtId="4" fontId="16" fillId="0" borderId="5" xfId="0" applyNumberFormat="1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top" wrapText="1"/>
    </xf>
    <xf numFmtId="4" fontId="10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166" fontId="14" fillId="0" borderId="1" xfId="0" applyNumberFormat="1" applyFont="1" applyBorder="1" applyAlignment="1">
      <alignment horizontal="right"/>
    </xf>
    <xf numFmtId="0" fontId="17" fillId="0" borderId="0" xfId="0" applyFont="1" applyAlignment="1">
      <alignment horizontal="center" vertical="center"/>
    </xf>
    <xf numFmtId="164" fontId="10" fillId="0" borderId="0" xfId="1" applyFont="1" applyFill="1" applyBorder="1" applyAlignment="1">
      <alignment horizontal="center"/>
    </xf>
    <xf numFmtId="164" fontId="10" fillId="0" borderId="2" xfId="1" applyFont="1" applyFill="1" applyBorder="1" applyAlignment="1">
      <alignment horizontal="center"/>
    </xf>
    <xf numFmtId="164" fontId="7" fillId="0" borderId="1" xfId="1" applyFont="1" applyFill="1" applyBorder="1" applyAlignment="1">
      <alignment horizontal="center"/>
    </xf>
    <xf numFmtId="0" fontId="16" fillId="0" borderId="0" xfId="0" applyFont="1"/>
    <xf numFmtId="0" fontId="20" fillId="0" borderId="0" xfId="0" applyFont="1" applyAlignment="1">
      <alignment horizontal="center"/>
    </xf>
    <xf numFmtId="4" fontId="20" fillId="0" borderId="0" xfId="0" applyNumberFormat="1" applyFont="1" applyAlignment="1">
      <alignment vertical="center"/>
    </xf>
    <xf numFmtId="0" fontId="17" fillId="0" borderId="0" xfId="0" applyFont="1"/>
    <xf numFmtId="0" fontId="14" fillId="0" borderId="1" xfId="0" applyFont="1" applyBorder="1" applyAlignment="1">
      <alignment horizontal="center"/>
    </xf>
    <xf numFmtId="4" fontId="16" fillId="3" borderId="5" xfId="0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left" vertical="justify"/>
    </xf>
    <xf numFmtId="0" fontId="13" fillId="0" borderId="1" xfId="0" applyFont="1" applyBorder="1" applyAlignment="1">
      <alignment horizontal="center" vertical="center"/>
    </xf>
    <xf numFmtId="164" fontId="13" fillId="0" borderId="1" xfId="1" applyFont="1" applyFill="1" applyBorder="1" applyAlignment="1">
      <alignment horizontal="center"/>
    </xf>
    <xf numFmtId="164" fontId="10" fillId="0" borderId="2" xfId="1" applyFont="1" applyFill="1" applyBorder="1" applyAlignment="1">
      <alignment horizontal="center" vertical="center"/>
    </xf>
    <xf numFmtId="49" fontId="10" fillId="0" borderId="6" xfId="0" applyNumberFormat="1" applyFont="1" applyBorder="1" applyAlignment="1">
      <alignment vertical="center"/>
    </xf>
    <xf numFmtId="0" fontId="10" fillId="0" borderId="6" xfId="0" applyFont="1" applyBorder="1" applyAlignment="1">
      <alignment horizontal="justify" vertical="center"/>
    </xf>
    <xf numFmtId="49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vertical="center"/>
    </xf>
    <xf numFmtId="49" fontId="5" fillId="0" borderId="1" xfId="0" applyNumberFormat="1" applyFont="1" applyBorder="1"/>
    <xf numFmtId="0" fontId="10" fillId="0" borderId="2" xfId="0" applyFont="1" applyBorder="1" applyAlignment="1">
      <alignment vertical="center"/>
    </xf>
    <xf numFmtId="2" fontId="10" fillId="0" borderId="2" xfId="0" applyNumberFormat="1" applyFont="1" applyBorder="1" applyAlignment="1">
      <alignment vertical="center"/>
    </xf>
    <xf numFmtId="164" fontId="10" fillId="0" borderId="2" xfId="1" applyFont="1" applyBorder="1" applyAlignment="1">
      <alignment vertical="center"/>
    </xf>
    <xf numFmtId="2" fontId="10" fillId="0" borderId="2" xfId="0" applyNumberFormat="1" applyFont="1" applyBorder="1" applyAlignment="1" applyProtection="1">
      <alignment vertical="center"/>
      <protection locked="0"/>
    </xf>
    <xf numFmtId="4" fontId="21" fillId="0" borderId="2" xfId="0" applyNumberFormat="1" applyFont="1" applyBorder="1" applyAlignment="1">
      <alignment horizontal="right" vertical="center"/>
    </xf>
    <xf numFmtId="4" fontId="21" fillId="0" borderId="1" xfId="0" applyNumberFormat="1" applyFont="1" applyBorder="1" applyAlignment="1">
      <alignment horizontal="right" vertical="center"/>
    </xf>
    <xf numFmtId="164" fontId="10" fillId="0" borderId="2" xfId="1" applyFont="1" applyBorder="1" applyAlignment="1" applyProtection="1">
      <alignment vertical="center"/>
      <protection locked="0"/>
    </xf>
    <xf numFmtId="2" fontId="10" fillId="0" borderId="2" xfId="0" applyNumberFormat="1" applyFont="1" applyBorder="1" applyAlignment="1" applyProtection="1">
      <alignment horizontal="center" vertical="center"/>
      <protection locked="0"/>
    </xf>
    <xf numFmtId="2" fontId="10" fillId="0" borderId="1" xfId="0" applyNumberFormat="1" applyFont="1" applyBorder="1" applyAlignment="1" applyProtection="1">
      <alignment horizontal="center" vertical="center"/>
      <protection locked="0"/>
    </xf>
    <xf numFmtId="4" fontId="10" fillId="0" borderId="2" xfId="0" applyNumberFormat="1" applyFont="1" applyBorder="1" applyAlignment="1">
      <alignment horizontal="right"/>
    </xf>
    <xf numFmtId="4" fontId="12" fillId="0" borderId="0" xfId="0" applyNumberFormat="1" applyFont="1" applyAlignment="1">
      <alignment horizontal="right" wrapText="1"/>
    </xf>
    <xf numFmtId="164" fontId="13" fillId="0" borderId="0" xfId="1" applyFont="1" applyFill="1" applyBorder="1" applyAlignment="1" applyProtection="1">
      <alignment horizontal="right"/>
    </xf>
    <xf numFmtId="4" fontId="10" fillId="0" borderId="1" xfId="0" applyNumberFormat="1" applyFont="1" applyBorder="1" applyAlignment="1">
      <alignment horizontal="right"/>
    </xf>
    <xf numFmtId="164" fontId="13" fillId="0" borderId="0" xfId="1" applyFont="1" applyBorder="1" applyAlignment="1" applyProtection="1">
      <alignment horizontal="right"/>
    </xf>
    <xf numFmtId="0" fontId="14" fillId="0" borderId="1" xfId="0" applyFont="1" applyBorder="1" applyAlignment="1">
      <alignment horizontal="right"/>
    </xf>
    <xf numFmtId="4" fontId="10" fillId="0" borderId="0" xfId="0" applyNumberFormat="1" applyFont="1" applyAlignment="1">
      <alignment horizontal="right" wrapText="1"/>
    </xf>
    <xf numFmtId="0" fontId="19" fillId="2" borderId="3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/>
    <xf numFmtId="0" fontId="5" fillId="0" borderId="0" xfId="0" applyFont="1" applyAlignment="1">
      <alignment horizontal="left"/>
    </xf>
    <xf numFmtId="0" fontId="14" fillId="0" borderId="2" xfId="0" applyFont="1" applyBorder="1" applyAlignment="1">
      <alignment vertical="center" wrapText="1"/>
    </xf>
    <xf numFmtId="0" fontId="10" fillId="0" borderId="2" xfId="0" applyFont="1" applyFill="1" applyBorder="1" applyAlignment="1">
      <alignment horizontal="justify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/>
  </cellXfs>
  <cellStyles count="5">
    <cellStyle name="Navadno" xfId="0" builtinId="0"/>
    <cellStyle name="Navadno 2" xfId="3" xr:uid="{00000000-0005-0000-0000-000001000000}"/>
    <cellStyle name="Navadno 8" xfId="2" xr:uid="{00000000-0005-0000-0000-000002000000}"/>
    <cellStyle name="Odstotek 2" xfId="4" xr:uid="{00000000-0005-0000-0000-000003000000}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"/>
  <sheetViews>
    <sheetView topLeftCell="A3" workbookViewId="0">
      <selection activeCell="K8" sqref="K8"/>
    </sheetView>
  </sheetViews>
  <sheetFormatPr defaultRowHeight="15" x14ac:dyDescent="0.25"/>
  <cols>
    <col min="9" max="9" width="14.7109375" customWidth="1"/>
    <col min="10" max="10" width="17.140625" customWidth="1"/>
    <col min="11" max="11" width="14.28515625" customWidth="1"/>
    <col min="12" max="12" width="20.140625" customWidth="1"/>
    <col min="14" max="14" width="10.140625" bestFit="1" customWidth="1"/>
  </cols>
  <sheetData>
    <row r="1" spans="1:14" x14ac:dyDescent="0.25">
      <c r="A1" s="122"/>
    </row>
    <row r="2" spans="1:14" ht="17.25" x14ac:dyDescent="0.3">
      <c r="A2" s="49" t="s">
        <v>54</v>
      </c>
    </row>
    <row r="3" spans="1:14" x14ac:dyDescent="0.25">
      <c r="A3" s="122" t="s">
        <v>128</v>
      </c>
    </row>
    <row r="4" spans="1:14" ht="17.25" x14ac:dyDescent="0.3">
      <c r="A4" s="49" t="s">
        <v>27</v>
      </c>
    </row>
    <row r="5" spans="1:14" s="59" customFormat="1" ht="21.75" customHeight="1" x14ac:dyDescent="0.25">
      <c r="A5" s="151" t="s">
        <v>40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3"/>
    </row>
    <row r="6" spans="1:14" ht="21.75" customHeight="1" x14ac:dyDescent="0.25">
      <c r="A6" s="50"/>
      <c r="B6" s="51"/>
      <c r="C6" s="51"/>
      <c r="D6" s="51"/>
      <c r="E6" s="51"/>
      <c r="F6" s="51"/>
      <c r="G6" s="51"/>
      <c r="H6" s="51"/>
      <c r="I6" s="52"/>
      <c r="J6" s="101" t="s">
        <v>36</v>
      </c>
      <c r="K6" s="101" t="s">
        <v>30</v>
      </c>
      <c r="L6" s="101" t="s">
        <v>37</v>
      </c>
    </row>
    <row r="7" spans="1:14" ht="21.75" customHeight="1" x14ac:dyDescent="0.25">
      <c r="A7" s="119"/>
      <c r="B7" s="119"/>
      <c r="C7" s="119"/>
      <c r="D7" s="119"/>
      <c r="E7" s="119"/>
      <c r="F7" s="119"/>
      <c r="G7" s="119"/>
      <c r="H7" s="119"/>
      <c r="I7" s="119"/>
      <c r="J7" s="120"/>
      <c r="K7" s="120"/>
      <c r="L7" s="120"/>
    </row>
    <row r="8" spans="1:14" ht="21.75" customHeight="1" x14ac:dyDescent="0.25">
      <c r="A8" s="51" t="str">
        <f>'I. Preddela'!C18</f>
        <v>I. PREDDELA in ZAKLJUČNA DELA</v>
      </c>
      <c r="B8" s="51"/>
      <c r="C8" s="51"/>
      <c r="D8" s="51"/>
      <c r="E8" s="51"/>
      <c r="F8" s="51"/>
      <c r="G8" s="51"/>
      <c r="H8" s="51"/>
      <c r="I8" s="52"/>
      <c r="J8" s="124">
        <f>'I. Preddela'!G36</f>
        <v>17600</v>
      </c>
      <c r="K8" s="104">
        <f>J8*0.22</f>
        <v>3872</v>
      </c>
      <c r="L8" s="104">
        <f>J8+K8</f>
        <v>21472</v>
      </c>
    </row>
    <row r="9" spans="1:14" ht="21.75" customHeight="1" x14ac:dyDescent="0.25">
      <c r="A9" s="105"/>
      <c r="B9" s="106"/>
      <c r="C9" s="106"/>
      <c r="D9" s="106"/>
      <c r="E9" s="106"/>
      <c r="F9" s="106"/>
      <c r="G9" s="106"/>
      <c r="H9" s="106"/>
      <c r="I9" s="106"/>
      <c r="J9" s="124"/>
      <c r="K9" s="104"/>
      <c r="L9" s="104"/>
    </row>
    <row r="10" spans="1:14" ht="21.75" customHeight="1" x14ac:dyDescent="0.25">
      <c r="A10" s="105" t="str">
        <f>'II. VK 2. del '!C17</f>
        <v>Voziščna konstrukcija Odsek 1008 od km 1.6 do km 2.144</v>
      </c>
      <c r="B10" s="106"/>
      <c r="C10" s="106"/>
      <c r="D10" s="106"/>
      <c r="E10" s="106"/>
      <c r="F10" s="106"/>
      <c r="G10" s="106"/>
      <c r="H10" s="106"/>
      <c r="I10" s="106"/>
      <c r="J10" s="124">
        <f>'II. VK 2. del '!G112</f>
        <v>0</v>
      </c>
      <c r="K10" s="104">
        <f>J10*0.22</f>
        <v>0</v>
      </c>
      <c r="L10" s="104">
        <f>J10+K10</f>
        <v>0</v>
      </c>
      <c r="N10" s="102"/>
    </row>
    <row r="11" spans="1:14" ht="21.75" customHeight="1" x14ac:dyDescent="0.25">
      <c r="A11" s="105"/>
      <c r="B11" s="106"/>
      <c r="C11" s="106"/>
      <c r="D11" s="106"/>
      <c r="E11" s="106"/>
      <c r="F11" s="106"/>
      <c r="G11" s="106"/>
      <c r="H11" s="106"/>
      <c r="I11" s="106"/>
      <c r="J11" s="104"/>
      <c r="K11" s="104"/>
      <c r="L11" s="104"/>
    </row>
    <row r="12" spans="1:14" ht="21.75" customHeight="1" x14ac:dyDescent="0.25">
      <c r="A12" s="105"/>
      <c r="B12" s="106"/>
      <c r="C12" s="106"/>
      <c r="D12" s="106"/>
      <c r="E12" s="106"/>
      <c r="F12" s="106"/>
      <c r="G12" s="106"/>
      <c r="H12" s="106"/>
      <c r="I12" s="106"/>
      <c r="J12" s="104"/>
      <c r="K12" s="104"/>
      <c r="L12" s="104"/>
    </row>
    <row r="13" spans="1:14" ht="21.75" customHeight="1" x14ac:dyDescent="0.25">
      <c r="A13" s="105"/>
      <c r="B13" s="106"/>
      <c r="C13" s="106"/>
      <c r="D13" s="106"/>
      <c r="E13" s="106"/>
      <c r="F13" s="106"/>
      <c r="G13" s="106"/>
      <c r="H13" s="106"/>
      <c r="I13" s="106"/>
      <c r="J13" s="104"/>
      <c r="K13" s="104"/>
      <c r="L13" s="104"/>
    </row>
    <row r="14" spans="1:14" ht="21.75" customHeight="1" x14ac:dyDescent="0.25">
      <c r="A14" s="154" t="s">
        <v>52</v>
      </c>
      <c r="B14" s="154"/>
      <c r="C14" s="154"/>
      <c r="D14" s="154"/>
      <c r="E14" s="154"/>
      <c r="F14" s="154"/>
      <c r="G14" s="154"/>
      <c r="H14" s="154"/>
      <c r="I14" s="155"/>
      <c r="J14" s="103">
        <f>SUM(J8:J13)</f>
        <v>17600</v>
      </c>
      <c r="K14" s="103">
        <f>SUM(K8:K13)</f>
        <v>3872</v>
      </c>
      <c r="L14" s="103">
        <f>SUM(L8:L13)</f>
        <v>21472</v>
      </c>
    </row>
    <row r="15" spans="1:14" ht="17.25" x14ac:dyDescent="0.25">
      <c r="A15" s="154"/>
      <c r="B15" s="154"/>
      <c r="C15" s="154"/>
      <c r="D15" s="154"/>
      <c r="E15" s="154"/>
      <c r="F15" s="154"/>
      <c r="G15" s="154"/>
      <c r="H15" s="154"/>
      <c r="I15" s="155"/>
      <c r="J15" s="103"/>
      <c r="K15" s="103"/>
      <c r="L15" s="103"/>
    </row>
    <row r="18" spans="1:12" ht="21.75" customHeight="1" x14ac:dyDescent="0.25">
      <c r="A18" s="156"/>
      <c r="B18" s="156"/>
      <c r="C18" s="156"/>
      <c r="D18" s="156"/>
      <c r="E18" s="156"/>
      <c r="F18" s="156"/>
      <c r="G18" s="156"/>
      <c r="H18" s="156"/>
      <c r="I18" s="156"/>
      <c r="J18" s="121"/>
      <c r="K18" s="121"/>
      <c r="L18" s="121"/>
    </row>
    <row r="21" spans="1:12" x14ac:dyDescent="0.25">
      <c r="B21" s="64" t="s">
        <v>133</v>
      </c>
      <c r="J21" s="102"/>
      <c r="K21" s="102"/>
      <c r="L21" s="102"/>
    </row>
    <row r="22" spans="1:12" x14ac:dyDescent="0.25">
      <c r="J22" s="102"/>
    </row>
    <row r="24" spans="1:12" x14ac:dyDescent="0.25">
      <c r="H24" t="s">
        <v>53</v>
      </c>
    </row>
  </sheetData>
  <sheetProtection algorithmName="SHA-512" hashValue="auJtKkgKfTifmuvr3FuPf03Moh/mfPlpQ6HH14ytH10YPcoLFn1JW6ytqpCJXCLePMrqYIFsBqez5xTkCAt9VQ==" saltValue="GsyYTw/7JSI7K8/e1gJiPA==" spinCount="100000" sheet="1" objects="1" scenarios="1"/>
  <mergeCells count="4">
    <mergeCell ref="A5:L5"/>
    <mergeCell ref="A14:I14"/>
    <mergeCell ref="A18:I18"/>
    <mergeCell ref="A15:I15"/>
  </mergeCells>
  <pageMargins left="0.70866141732283472" right="0.70866141732283472" top="0.74803149606299213" bottom="0.74803149606299213" header="0.31496062992125984" footer="0.31496062992125984"/>
  <pageSetup paperSize="9" scale="62" fitToHeight="2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8"/>
  <sheetViews>
    <sheetView topLeftCell="A20" zoomScaleNormal="100" workbookViewId="0">
      <selection activeCell="F26" sqref="F26"/>
    </sheetView>
  </sheetViews>
  <sheetFormatPr defaultColWidth="9.140625" defaultRowHeight="15" x14ac:dyDescent="0.25"/>
  <cols>
    <col min="1" max="1" width="4.28515625" style="37" bestFit="1" customWidth="1"/>
    <col min="2" max="2" width="3" style="37" customWidth="1"/>
    <col min="3" max="3" width="83.5703125" style="37" customWidth="1"/>
    <col min="4" max="4" width="6.7109375" style="72" customWidth="1"/>
    <col min="5" max="5" width="10.42578125" style="70" customWidth="1"/>
    <col min="6" max="6" width="13.140625" style="83" customWidth="1"/>
    <col min="7" max="7" width="22.42578125" style="86" customWidth="1"/>
    <col min="8" max="9" width="9.140625" style="37"/>
    <col min="10" max="10" width="11.5703125" style="37" bestFit="1" customWidth="1"/>
    <col min="11" max="16384" width="9.140625" style="37"/>
  </cols>
  <sheetData>
    <row r="1" spans="1:7" ht="19.5" customHeight="1" x14ac:dyDescent="0.25">
      <c r="A1" s="108"/>
      <c r="B1"/>
      <c r="D1"/>
      <c r="E1"/>
      <c r="F1"/>
      <c r="G1"/>
    </row>
    <row r="2" spans="1:7" s="58" customFormat="1" ht="19.5" customHeight="1" x14ac:dyDescent="0.3">
      <c r="A2" s="107"/>
      <c r="B2" s="59"/>
      <c r="C2" s="49" t="s">
        <v>54</v>
      </c>
      <c r="D2" s="59"/>
      <c r="E2" s="59"/>
      <c r="F2" s="59"/>
      <c r="G2" s="59"/>
    </row>
    <row r="3" spans="1:7" ht="15" customHeight="1" x14ac:dyDescent="0.25">
      <c r="C3" s="122"/>
    </row>
    <row r="4" spans="1:7" ht="18.75" customHeight="1" x14ac:dyDescent="0.25">
      <c r="C4" s="122" t="s">
        <v>128</v>
      </c>
      <c r="D4" s="115"/>
    </row>
    <row r="5" spans="1:7" ht="21" customHeight="1" x14ac:dyDescent="0.25">
      <c r="A5" s="159" t="s">
        <v>33</v>
      </c>
      <c r="B5" s="160"/>
      <c r="C5" s="160"/>
      <c r="D5" s="160"/>
      <c r="E5" s="160"/>
      <c r="F5" s="160"/>
      <c r="G5" s="160"/>
    </row>
    <row r="6" spans="1:7" x14ac:dyDescent="0.25">
      <c r="C6" s="1"/>
    </row>
    <row r="7" spans="1:7" x14ac:dyDescent="0.25">
      <c r="C7" s="2" t="s">
        <v>0</v>
      </c>
      <c r="D7" s="73"/>
      <c r="E7" s="71"/>
      <c r="F7" s="84"/>
      <c r="G7" s="87"/>
    </row>
    <row r="8" spans="1:7" ht="6" customHeight="1" x14ac:dyDescent="0.25">
      <c r="A8" s="3"/>
      <c r="B8" s="4"/>
      <c r="C8" s="161"/>
      <c r="D8" s="161"/>
      <c r="E8" s="161"/>
      <c r="F8" s="161"/>
    </row>
    <row r="9" spans="1:7" s="58" customFormat="1" ht="124.5" customHeight="1" x14ac:dyDescent="0.25">
      <c r="A9" s="12"/>
      <c r="B9" s="55" t="s">
        <v>1</v>
      </c>
      <c r="C9" s="157" t="s">
        <v>2</v>
      </c>
      <c r="D9" s="157"/>
      <c r="E9" s="157"/>
      <c r="F9" s="157"/>
      <c r="G9" s="158"/>
    </row>
    <row r="10" spans="1:7" s="58" customFormat="1" ht="87" customHeight="1" x14ac:dyDescent="0.25">
      <c r="A10" s="12"/>
      <c r="B10" s="55" t="s">
        <v>1</v>
      </c>
      <c r="C10" s="157" t="s">
        <v>3</v>
      </c>
      <c r="D10" s="157"/>
      <c r="E10" s="157"/>
      <c r="F10" s="157"/>
      <c r="G10" s="162"/>
    </row>
    <row r="11" spans="1:7" s="58" customFormat="1" ht="78" customHeight="1" x14ac:dyDescent="0.25">
      <c r="A11" s="12"/>
      <c r="B11" s="55" t="s">
        <v>1</v>
      </c>
      <c r="C11" s="157" t="s">
        <v>34</v>
      </c>
      <c r="D11" s="157"/>
      <c r="E11" s="157"/>
      <c r="F11" s="157"/>
      <c r="G11" s="162"/>
    </row>
    <row r="12" spans="1:7" s="58" customFormat="1" ht="69" customHeight="1" x14ac:dyDescent="0.25">
      <c r="A12" s="12"/>
      <c r="B12" s="55" t="s">
        <v>1</v>
      </c>
      <c r="C12" s="157" t="s">
        <v>48</v>
      </c>
      <c r="D12" s="157"/>
      <c r="E12" s="157"/>
      <c r="F12" s="157"/>
      <c r="G12" s="162"/>
    </row>
    <row r="13" spans="1:7" s="62" customFormat="1" ht="44.25" customHeight="1" x14ac:dyDescent="0.25">
      <c r="A13" s="61"/>
      <c r="B13" s="66" t="s">
        <v>1</v>
      </c>
      <c r="C13" s="157" t="s">
        <v>32</v>
      </c>
      <c r="D13" s="157"/>
      <c r="E13" s="157"/>
      <c r="F13" s="157"/>
      <c r="G13" s="158"/>
    </row>
    <row r="16" spans="1:7" x14ac:dyDescent="0.25">
      <c r="A16" s="28" t="s">
        <v>4</v>
      </c>
      <c r="B16" s="29"/>
      <c r="C16" s="30" t="s">
        <v>5</v>
      </c>
      <c r="D16" s="60" t="s">
        <v>6</v>
      </c>
      <c r="E16" s="31" t="s">
        <v>7</v>
      </c>
      <c r="F16" s="85" t="s">
        <v>35</v>
      </c>
      <c r="G16" s="88" t="s">
        <v>8</v>
      </c>
    </row>
    <row r="17" spans="1:7" x14ac:dyDescent="0.25">
      <c r="A17" s="3"/>
      <c r="B17" s="4"/>
      <c r="C17" s="3"/>
      <c r="D17" s="74"/>
      <c r="E17" s="5"/>
      <c r="F17" s="6"/>
      <c r="G17" s="26"/>
    </row>
    <row r="18" spans="1:7" x14ac:dyDescent="0.25">
      <c r="A18" s="3"/>
      <c r="B18" s="4"/>
      <c r="C18" s="2" t="s">
        <v>42</v>
      </c>
      <c r="D18" s="74"/>
      <c r="E18" s="5"/>
      <c r="F18" s="6"/>
      <c r="G18" s="26"/>
    </row>
    <row r="19" spans="1:7" ht="14.25" customHeight="1" x14ac:dyDescent="0.25">
      <c r="A19" s="7"/>
      <c r="B19" s="8"/>
      <c r="C19" s="9"/>
      <c r="D19" s="75"/>
      <c r="E19" s="10"/>
      <c r="F19" s="11"/>
      <c r="G19" s="27"/>
    </row>
    <row r="20" spans="1:7" ht="19.899999999999999" customHeight="1" x14ac:dyDescent="0.25">
      <c r="A20" s="133">
        <v>1</v>
      </c>
      <c r="B20" s="134"/>
      <c r="C20" s="135" t="s">
        <v>55</v>
      </c>
      <c r="D20" s="135" t="s">
        <v>56</v>
      </c>
      <c r="E20" s="135">
        <v>1</v>
      </c>
      <c r="F20" s="141"/>
      <c r="G20" s="137">
        <f t="shared" ref="G20" si="0">ROUND(E20*F20,2)</f>
        <v>0</v>
      </c>
    </row>
    <row r="21" spans="1:7" s="58" customFormat="1" ht="48.6" customHeight="1" x14ac:dyDescent="0.25">
      <c r="A21" s="133">
        <v>2</v>
      </c>
      <c r="B21" s="55"/>
      <c r="C21" s="53" t="s">
        <v>41</v>
      </c>
      <c r="D21" s="54" t="s">
        <v>9</v>
      </c>
      <c r="E21" s="109">
        <v>1</v>
      </c>
      <c r="F21" s="140">
        <v>15000</v>
      </c>
      <c r="G21" s="57">
        <f>ROUND(E21*F21,2)</f>
        <v>15000</v>
      </c>
    </row>
    <row r="22" spans="1:7" s="58" customFormat="1" ht="25.15" customHeight="1" x14ac:dyDescent="0.2">
      <c r="A22" s="133">
        <v>3</v>
      </c>
      <c r="B22" s="134"/>
      <c r="C22" s="135" t="s">
        <v>57</v>
      </c>
      <c r="D22" s="135" t="s">
        <v>56</v>
      </c>
      <c r="E22" s="135">
        <v>1</v>
      </c>
      <c r="F22" s="138"/>
      <c r="G22" s="136">
        <f>ROUND(E22*F22,2)</f>
        <v>0</v>
      </c>
    </row>
    <row r="23" spans="1:7" s="58" customFormat="1" ht="28.15" customHeight="1" x14ac:dyDescent="0.25">
      <c r="A23" s="133">
        <v>4</v>
      </c>
      <c r="B23" s="55"/>
      <c r="C23" s="53" t="s">
        <v>61</v>
      </c>
      <c r="D23" s="135" t="s">
        <v>56</v>
      </c>
      <c r="E23" s="135">
        <v>1</v>
      </c>
      <c r="F23" s="138"/>
      <c r="G23" s="136">
        <f>ROUND(E23*F23,2)</f>
        <v>0</v>
      </c>
    </row>
    <row r="24" spans="1:7" s="58" customFormat="1" ht="59.25" customHeight="1" x14ac:dyDescent="0.25">
      <c r="A24" s="133">
        <v>5</v>
      </c>
      <c r="B24" s="55"/>
      <c r="C24" s="53" t="s">
        <v>84</v>
      </c>
      <c r="D24" s="54" t="s">
        <v>11</v>
      </c>
      <c r="E24" s="109">
        <v>544</v>
      </c>
      <c r="F24" s="56"/>
      <c r="G24" s="57">
        <f t="shared" ref="G24" si="1">ROUND(E24*F24,2)</f>
        <v>0</v>
      </c>
    </row>
    <row r="25" spans="1:7" s="58" customFormat="1" ht="28.15" customHeight="1" x14ac:dyDescent="0.25">
      <c r="A25" s="133">
        <v>6</v>
      </c>
      <c r="B25" s="55" t="s">
        <v>1</v>
      </c>
      <c r="C25" s="53" t="s">
        <v>38</v>
      </c>
      <c r="D25" s="54" t="s">
        <v>9</v>
      </c>
      <c r="E25" s="109">
        <v>30</v>
      </c>
      <c r="F25" s="56"/>
      <c r="G25" s="57">
        <f t="shared" ref="G25:G30" si="2">ROUND(E25*F25,2)</f>
        <v>0</v>
      </c>
    </row>
    <row r="26" spans="1:7" s="58" customFormat="1" ht="25.9" customHeight="1" x14ac:dyDescent="0.25">
      <c r="A26" s="133">
        <f t="shared" ref="A26:A32" si="3">+A25+1</f>
        <v>7</v>
      </c>
      <c r="B26" s="55"/>
      <c r="C26" s="53" t="s">
        <v>10</v>
      </c>
      <c r="D26" s="54" t="s">
        <v>11</v>
      </c>
      <c r="E26" s="109">
        <v>544</v>
      </c>
      <c r="F26" s="56"/>
      <c r="G26" s="57">
        <f t="shared" si="2"/>
        <v>0</v>
      </c>
    </row>
    <row r="27" spans="1:7" s="58" customFormat="1" ht="21.6" customHeight="1" x14ac:dyDescent="0.25">
      <c r="A27" s="133">
        <f t="shared" si="3"/>
        <v>8</v>
      </c>
      <c r="B27" s="55"/>
      <c r="C27" s="53" t="s">
        <v>12</v>
      </c>
      <c r="D27" s="54" t="s">
        <v>13</v>
      </c>
      <c r="E27" s="109">
        <v>1</v>
      </c>
      <c r="F27" s="56"/>
      <c r="G27" s="57">
        <f t="shared" si="2"/>
        <v>0</v>
      </c>
    </row>
    <row r="28" spans="1:7" s="58" customFormat="1" ht="25.9" customHeight="1" x14ac:dyDescent="0.25">
      <c r="A28" s="54">
        <f t="shared" si="3"/>
        <v>9</v>
      </c>
      <c r="B28" s="55"/>
      <c r="C28" s="53" t="s">
        <v>15</v>
      </c>
      <c r="D28" s="54" t="s">
        <v>9</v>
      </c>
      <c r="E28" s="109">
        <v>100</v>
      </c>
      <c r="F28" s="56"/>
      <c r="G28" s="57">
        <f t="shared" si="2"/>
        <v>0</v>
      </c>
    </row>
    <row r="29" spans="1:7" s="58" customFormat="1" ht="24" customHeight="1" x14ac:dyDescent="0.25">
      <c r="A29" s="12">
        <f t="shared" si="3"/>
        <v>10</v>
      </c>
      <c r="B29" s="55"/>
      <c r="C29" s="53" t="s">
        <v>43</v>
      </c>
      <c r="D29" s="12" t="s">
        <v>17</v>
      </c>
      <c r="E29" s="68">
        <v>544</v>
      </c>
      <c r="F29" s="65"/>
      <c r="G29" s="63">
        <f t="shared" si="2"/>
        <v>0</v>
      </c>
    </row>
    <row r="30" spans="1:7" s="58" customFormat="1" ht="24" customHeight="1" x14ac:dyDescent="0.25">
      <c r="A30" s="12">
        <f t="shared" si="3"/>
        <v>11</v>
      </c>
      <c r="B30" s="55"/>
      <c r="C30" s="53" t="s">
        <v>44</v>
      </c>
      <c r="D30" s="12" t="s">
        <v>9</v>
      </c>
      <c r="E30" s="68">
        <v>1</v>
      </c>
      <c r="F30" s="65"/>
      <c r="G30" s="63">
        <f t="shared" si="2"/>
        <v>0</v>
      </c>
    </row>
    <row r="31" spans="1:7" s="58" customFormat="1" ht="24" customHeight="1" x14ac:dyDescent="0.25">
      <c r="A31" s="12">
        <f t="shared" si="3"/>
        <v>12</v>
      </c>
      <c r="B31" s="55"/>
      <c r="C31" s="53" t="s">
        <v>127</v>
      </c>
      <c r="D31" s="12" t="s">
        <v>25</v>
      </c>
      <c r="E31" s="68">
        <v>10</v>
      </c>
      <c r="F31" s="65"/>
      <c r="G31" s="63">
        <f t="shared" ref="G31:G32" si="4">ROUND(E31*F31,2)</f>
        <v>0</v>
      </c>
    </row>
    <row r="32" spans="1:7" s="58" customFormat="1" ht="24" customHeight="1" x14ac:dyDescent="0.25">
      <c r="A32" s="12">
        <f t="shared" si="3"/>
        <v>13</v>
      </c>
      <c r="B32" s="55"/>
      <c r="C32" s="53" t="s">
        <v>132</v>
      </c>
      <c r="D32" s="12" t="s">
        <v>9</v>
      </c>
      <c r="E32" s="68">
        <v>1</v>
      </c>
      <c r="F32" s="139">
        <v>1000</v>
      </c>
      <c r="G32" s="63">
        <f t="shared" si="4"/>
        <v>1000</v>
      </c>
    </row>
    <row r="33" spans="1:10" x14ac:dyDescent="0.25">
      <c r="C33" s="24"/>
      <c r="D33" s="19"/>
      <c r="E33" s="116"/>
      <c r="F33" s="20"/>
      <c r="G33" s="46"/>
    </row>
    <row r="34" spans="1:10" x14ac:dyDescent="0.25">
      <c r="C34" s="96" t="s">
        <v>46</v>
      </c>
      <c r="D34" s="97"/>
      <c r="E34" s="118"/>
      <c r="F34" s="99"/>
      <c r="G34" s="100">
        <f>SUM(G20:G33)</f>
        <v>16000</v>
      </c>
    </row>
    <row r="35" spans="1:10" x14ac:dyDescent="0.25">
      <c r="A35" s="90"/>
      <c r="B35" s="90"/>
      <c r="C35" s="90" t="s">
        <v>47</v>
      </c>
      <c r="D35" s="23">
        <v>0.1</v>
      </c>
      <c r="E35" s="117"/>
      <c r="F35" s="22"/>
      <c r="G35" s="47">
        <f>ROUND(G34*D35,2)</f>
        <v>1600</v>
      </c>
      <c r="J35" s="42"/>
    </row>
    <row r="36" spans="1:10" x14ac:dyDescent="0.25">
      <c r="C36" s="24"/>
      <c r="D36" s="19"/>
      <c r="E36" s="116"/>
      <c r="F36" s="20" t="s">
        <v>29</v>
      </c>
      <c r="G36" s="48">
        <f>ROUND(SUM(G34:G35),2)</f>
        <v>17600</v>
      </c>
    </row>
    <row r="37" spans="1:10" x14ac:dyDescent="0.25">
      <c r="C37" s="25"/>
      <c r="D37" s="13"/>
      <c r="E37" s="116"/>
      <c r="F37" s="20" t="s">
        <v>45</v>
      </c>
      <c r="G37" s="47">
        <f>ROUND(G36*0.22,2)</f>
        <v>3872</v>
      </c>
    </row>
    <row r="38" spans="1:10" x14ac:dyDescent="0.25">
      <c r="C38" s="35"/>
      <c r="D38" s="13"/>
      <c r="E38" s="116"/>
      <c r="F38" s="36" t="s">
        <v>31</v>
      </c>
      <c r="G38" s="48">
        <f>ROUND(SUM(G36:G37),2)</f>
        <v>21472</v>
      </c>
    </row>
  </sheetData>
  <sheetProtection algorithmName="SHA-512" hashValue="qTIsnsforhm8MXXXazOXxlgNnKY/cOSnkpnOqsbfXpaf7ftGsdn5wHNkwTla85s7ujQmkRlYwfHMgjfVTCpcsA==" saltValue="WliJzznnryq1nQbnth0OQA==" spinCount="100000" sheet="1" selectLockedCells="1"/>
  <mergeCells count="7">
    <mergeCell ref="C13:G13"/>
    <mergeCell ref="A5:G5"/>
    <mergeCell ref="C8:F8"/>
    <mergeCell ref="C9:G9"/>
    <mergeCell ref="C10:G10"/>
    <mergeCell ref="C11:G11"/>
    <mergeCell ref="C12:G12"/>
  </mergeCells>
  <dataValidations count="2">
    <dataValidation type="custom" allowBlank="1" showInputMessage="1" showErrorMessage="1" errorTitle="preverite vnos" error="Cena/e.m. je po Navodilih 4.3 potrebno vnesti na dve decimalni mesti zaokroženo." sqref="F21:F32" xr:uid="{00000000-0002-0000-0100-000000000000}">
      <formula1>F21=ROUND(F21,2)</formula1>
    </dataValidation>
    <dataValidation type="custom" allowBlank="1" showInputMessage="1" showErrorMessage="1" prompt="Preverite vnos - Cena /e.m je potrebno vnest na dve decimalni mesti." sqref="F20 F22:F23" xr:uid="{733ED159-68AA-424B-83E9-9F4B3B64FDBE}">
      <formula1>F20=ROUND(F20,2)</formula1>
    </dataValidation>
  </dataValidations>
  <pageMargins left="0.70866141732283472" right="0.70866141732283472" top="0.9055118110236221" bottom="0.74803149606299213" header="0.31496062992125984" footer="0.31496062992125984"/>
  <pageSetup paperSize="9" scale="60" fitToHeight="4" orientation="portrait" r:id="rId1"/>
  <headerFooter>
    <oddFooter>&amp;R&amp;P|&amp;N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876AE-CDB0-4B9A-B3AA-24FF6E7618E5}">
  <sheetPr>
    <pageSetUpPr fitToPage="1"/>
  </sheetPr>
  <dimension ref="A1:J114"/>
  <sheetViews>
    <sheetView tabSelected="1" topLeftCell="A20" zoomScale="130" zoomScaleNormal="130" workbookViewId="0">
      <selection activeCell="F21" sqref="F21"/>
    </sheetView>
  </sheetViews>
  <sheetFormatPr defaultColWidth="9.140625" defaultRowHeight="15" x14ac:dyDescent="0.25"/>
  <cols>
    <col min="1" max="1" width="5.5703125" style="70" customWidth="1"/>
    <col min="2" max="2" width="3" style="37" customWidth="1"/>
    <col min="3" max="3" width="86.28515625" style="37" customWidth="1"/>
    <col min="4" max="4" width="6.7109375" style="72" customWidth="1"/>
    <col min="5" max="5" width="13.7109375" style="70" customWidth="1"/>
    <col min="6" max="6" width="10.85546875" style="83" customWidth="1"/>
    <col min="7" max="7" width="15.85546875" style="86" customWidth="1"/>
    <col min="8" max="9" width="9.140625" style="37"/>
    <col min="10" max="10" width="11.5703125" style="37" bestFit="1" customWidth="1"/>
    <col min="11" max="16384" width="9.140625" style="37"/>
  </cols>
  <sheetData>
    <row r="1" spans="1:7" ht="19.5" customHeight="1" x14ac:dyDescent="0.25">
      <c r="A1" s="110"/>
      <c r="B1"/>
      <c r="C1" s="122" t="s">
        <v>105</v>
      </c>
      <c r="D1"/>
      <c r="E1"/>
      <c r="F1"/>
      <c r="G1"/>
    </row>
    <row r="2" spans="1:7" s="58" customFormat="1" ht="19.5" customHeight="1" x14ac:dyDescent="0.3">
      <c r="A2" s="111"/>
      <c r="B2" s="59"/>
      <c r="C2" s="49" t="s">
        <v>54</v>
      </c>
      <c r="D2" s="59"/>
      <c r="E2" s="59"/>
      <c r="F2" s="59"/>
      <c r="G2" s="59"/>
    </row>
    <row r="3" spans="1:7" ht="18.75" customHeight="1" x14ac:dyDescent="0.25">
      <c r="C3" s="122" t="s">
        <v>128</v>
      </c>
      <c r="D3" s="115"/>
    </row>
    <row r="4" spans="1:7" ht="21" customHeight="1" x14ac:dyDescent="0.25">
      <c r="A4" s="159" t="s">
        <v>33</v>
      </c>
      <c r="B4" s="160"/>
      <c r="C4" s="160"/>
      <c r="D4" s="160"/>
      <c r="E4" s="160"/>
      <c r="F4" s="160"/>
      <c r="G4" s="160"/>
    </row>
    <row r="5" spans="1:7" x14ac:dyDescent="0.25">
      <c r="C5" s="1"/>
    </row>
    <row r="6" spans="1:7" x14ac:dyDescent="0.25">
      <c r="C6" s="2" t="s">
        <v>0</v>
      </c>
      <c r="D6" s="73"/>
      <c r="E6" s="71"/>
      <c r="F6" s="84"/>
      <c r="G6" s="87"/>
    </row>
    <row r="7" spans="1:7" ht="6" customHeight="1" x14ac:dyDescent="0.25">
      <c r="A7" s="3"/>
      <c r="B7" s="4"/>
      <c r="C7" s="161"/>
      <c r="D7" s="161"/>
      <c r="E7" s="161"/>
      <c r="F7" s="161"/>
    </row>
    <row r="8" spans="1:7" s="58" customFormat="1" ht="99.75" customHeight="1" x14ac:dyDescent="0.25">
      <c r="A8" s="12"/>
      <c r="B8" s="55" t="s">
        <v>1</v>
      </c>
      <c r="C8" s="157" t="s">
        <v>2</v>
      </c>
      <c r="D8" s="157"/>
      <c r="E8" s="157"/>
      <c r="F8" s="157"/>
      <c r="G8" s="158"/>
    </row>
    <row r="9" spans="1:7" s="58" customFormat="1" ht="72" customHeight="1" x14ac:dyDescent="0.25">
      <c r="A9" s="12"/>
      <c r="B9" s="55" t="s">
        <v>1</v>
      </c>
      <c r="C9" s="157" t="s">
        <v>3</v>
      </c>
      <c r="D9" s="157"/>
      <c r="E9" s="157"/>
      <c r="F9" s="157"/>
      <c r="G9" s="162"/>
    </row>
    <row r="10" spans="1:7" s="58" customFormat="1" ht="52.5" customHeight="1" x14ac:dyDescent="0.25">
      <c r="A10" s="12"/>
      <c r="B10" s="55" t="s">
        <v>1</v>
      </c>
      <c r="C10" s="157" t="s">
        <v>34</v>
      </c>
      <c r="D10" s="157"/>
      <c r="E10" s="157"/>
      <c r="F10" s="157"/>
      <c r="G10" s="162"/>
    </row>
    <row r="11" spans="1:7" s="58" customFormat="1" ht="63.75" customHeight="1" x14ac:dyDescent="0.25">
      <c r="A11" s="12"/>
      <c r="B11" s="55" t="s">
        <v>1</v>
      </c>
      <c r="C11" s="157" t="s">
        <v>48</v>
      </c>
      <c r="D11" s="157"/>
      <c r="E11" s="157"/>
      <c r="F11" s="157"/>
      <c r="G11" s="162"/>
    </row>
    <row r="12" spans="1:7" s="62" customFormat="1" ht="36" customHeight="1" x14ac:dyDescent="0.25">
      <c r="A12" s="12"/>
      <c r="B12" s="66" t="s">
        <v>1</v>
      </c>
      <c r="C12" s="157" t="s">
        <v>32</v>
      </c>
      <c r="D12" s="157"/>
      <c r="E12" s="157"/>
      <c r="F12" s="157"/>
      <c r="G12" s="158"/>
    </row>
    <row r="16" spans="1:7" x14ac:dyDescent="0.25">
      <c r="A16" s="3"/>
      <c r="B16" s="4"/>
      <c r="C16" s="3"/>
      <c r="D16" s="74"/>
      <c r="E16" s="5"/>
      <c r="F16" s="6"/>
      <c r="G16" s="26"/>
    </row>
    <row r="17" spans="1:7" ht="17.25" customHeight="1" x14ac:dyDescent="0.25">
      <c r="A17" s="3"/>
      <c r="B17" s="4"/>
      <c r="C17" s="9" t="s">
        <v>131</v>
      </c>
      <c r="D17" s="74"/>
      <c r="E17" s="5"/>
      <c r="F17" s="6"/>
      <c r="G17" s="26"/>
    </row>
    <row r="18" spans="1:7" ht="18.75" customHeight="1" x14ac:dyDescent="0.25">
      <c r="A18" s="28" t="s">
        <v>4</v>
      </c>
      <c r="B18" s="29"/>
      <c r="C18" s="30" t="s">
        <v>5</v>
      </c>
      <c r="D18" s="60" t="s">
        <v>6</v>
      </c>
      <c r="E18" s="31" t="s">
        <v>7</v>
      </c>
      <c r="F18" s="85" t="s">
        <v>35</v>
      </c>
      <c r="G18" s="88" t="s">
        <v>8</v>
      </c>
    </row>
    <row r="19" spans="1:7" x14ac:dyDescent="0.25">
      <c r="C19" s="2" t="s">
        <v>16</v>
      </c>
      <c r="D19" s="13"/>
      <c r="E19" s="77"/>
      <c r="F19" s="150"/>
      <c r="G19" s="44"/>
    </row>
    <row r="20" spans="1:7" ht="31.9" customHeight="1" x14ac:dyDescent="0.25">
      <c r="A20" s="12">
        <v>1</v>
      </c>
      <c r="B20" s="55"/>
      <c r="C20" s="53" t="s">
        <v>62</v>
      </c>
      <c r="D20" s="12" t="s">
        <v>11</v>
      </c>
      <c r="E20" s="12">
        <v>20</v>
      </c>
      <c r="F20" s="142"/>
      <c r="G20" s="128">
        <f t="shared" ref="G20:G25" si="0">ROUND(E20*F20,2)</f>
        <v>0</v>
      </c>
    </row>
    <row r="21" spans="1:7" ht="31.9" customHeight="1" x14ac:dyDescent="0.25">
      <c r="A21" s="12">
        <f>A20+1</f>
        <v>2</v>
      </c>
      <c r="B21" s="55"/>
      <c r="C21" s="53" t="s">
        <v>63</v>
      </c>
      <c r="D21" s="12" t="s">
        <v>9</v>
      </c>
      <c r="E21" s="12">
        <v>3</v>
      </c>
      <c r="F21" s="142"/>
      <c r="G21" s="128">
        <f t="shared" si="0"/>
        <v>0</v>
      </c>
    </row>
    <row r="22" spans="1:7" ht="31.9" customHeight="1" x14ac:dyDescent="0.25">
      <c r="A22" s="12">
        <f t="shared" ref="A22:A26" si="1">A21+1</f>
        <v>3</v>
      </c>
      <c r="B22" s="55"/>
      <c r="C22" s="53" t="s">
        <v>64</v>
      </c>
      <c r="D22" s="12" t="s">
        <v>11</v>
      </c>
      <c r="E22" s="12">
        <v>5</v>
      </c>
      <c r="F22" s="142"/>
      <c r="G22" s="128">
        <f t="shared" si="0"/>
        <v>0</v>
      </c>
    </row>
    <row r="23" spans="1:7" ht="31.9" customHeight="1" x14ac:dyDescent="0.25">
      <c r="A23" s="12">
        <f t="shared" si="1"/>
        <v>4</v>
      </c>
      <c r="B23" s="55"/>
      <c r="C23" s="53" t="s">
        <v>65</v>
      </c>
      <c r="D23" s="12" t="s">
        <v>9</v>
      </c>
      <c r="E23" s="12">
        <v>10</v>
      </c>
      <c r="F23" s="142"/>
      <c r="G23" s="128">
        <f t="shared" si="0"/>
        <v>0</v>
      </c>
    </row>
    <row r="24" spans="1:7" ht="31.9" customHeight="1" x14ac:dyDescent="0.25">
      <c r="A24" s="12">
        <f t="shared" si="1"/>
        <v>5</v>
      </c>
      <c r="B24" s="55"/>
      <c r="C24" s="53" t="s">
        <v>66</v>
      </c>
      <c r="D24" s="12" t="s">
        <v>68</v>
      </c>
      <c r="E24" s="12">
        <v>10</v>
      </c>
      <c r="F24" s="142"/>
      <c r="G24" s="128">
        <f t="shared" si="0"/>
        <v>0</v>
      </c>
    </row>
    <row r="25" spans="1:7" ht="31.9" customHeight="1" x14ac:dyDescent="0.25">
      <c r="A25" s="12">
        <f t="shared" si="1"/>
        <v>6</v>
      </c>
      <c r="B25" s="55"/>
      <c r="C25" s="53" t="s">
        <v>69</v>
      </c>
      <c r="D25" s="12" t="s">
        <v>68</v>
      </c>
      <c r="E25" s="12">
        <v>100</v>
      </c>
      <c r="F25" s="142"/>
      <c r="G25" s="128">
        <f t="shared" si="0"/>
        <v>0</v>
      </c>
    </row>
    <row r="26" spans="1:7" ht="31.9" customHeight="1" x14ac:dyDescent="0.25">
      <c r="A26" s="12">
        <f t="shared" si="1"/>
        <v>7</v>
      </c>
      <c r="B26" s="55"/>
      <c r="C26" s="53" t="s">
        <v>67</v>
      </c>
      <c r="D26" s="12"/>
      <c r="E26" s="12"/>
      <c r="F26" s="12"/>
      <c r="G26" s="128"/>
    </row>
    <row r="27" spans="1:7" ht="21.75" customHeight="1" x14ac:dyDescent="0.25">
      <c r="A27" s="12"/>
      <c r="B27" s="55" t="s">
        <v>70</v>
      </c>
      <c r="C27" s="53" t="s">
        <v>106</v>
      </c>
      <c r="D27" s="12" t="s">
        <v>68</v>
      </c>
      <c r="E27" s="12">
        <v>700</v>
      </c>
      <c r="F27" s="142"/>
      <c r="G27" s="128">
        <f>ROUND(E27*F27,2)</f>
        <v>0</v>
      </c>
    </row>
    <row r="28" spans="1:7" ht="21.75" customHeight="1" x14ac:dyDescent="0.25">
      <c r="A28" s="12"/>
      <c r="B28" s="55" t="s">
        <v>71</v>
      </c>
      <c r="C28" s="53" t="s">
        <v>121</v>
      </c>
      <c r="D28" s="12" t="s">
        <v>68</v>
      </c>
      <c r="E28" s="12">
        <v>4500</v>
      </c>
      <c r="F28" s="142"/>
      <c r="G28" s="128">
        <f>ROUND(E28*F28,2)</f>
        <v>0</v>
      </c>
    </row>
    <row r="29" spans="1:7" ht="21.75" customHeight="1" x14ac:dyDescent="0.25">
      <c r="A29" s="12">
        <f>A26+1</f>
        <v>8</v>
      </c>
      <c r="B29" s="55"/>
      <c r="C29" s="53" t="s">
        <v>72</v>
      </c>
      <c r="D29" s="12"/>
      <c r="E29" s="12"/>
      <c r="F29" s="12"/>
      <c r="G29" s="128"/>
    </row>
    <row r="30" spans="1:7" ht="21.75" customHeight="1" x14ac:dyDescent="0.25">
      <c r="A30" s="12"/>
      <c r="B30" s="55" t="s">
        <v>70</v>
      </c>
      <c r="C30" s="53" t="s">
        <v>107</v>
      </c>
      <c r="D30" s="12" t="s">
        <v>11</v>
      </c>
      <c r="E30" s="12">
        <v>20</v>
      </c>
      <c r="F30" s="142"/>
      <c r="G30" s="128">
        <f t="shared" ref="G30:G33" si="2">ROUND(E30*F30,2)</f>
        <v>0</v>
      </c>
    </row>
    <row r="31" spans="1:7" ht="20.25" customHeight="1" x14ac:dyDescent="0.25">
      <c r="A31" s="12"/>
      <c r="B31" s="55" t="s">
        <v>71</v>
      </c>
      <c r="C31" s="53" t="s">
        <v>73</v>
      </c>
      <c r="D31" s="12" t="s">
        <v>11</v>
      </c>
      <c r="E31" s="12">
        <v>100</v>
      </c>
      <c r="F31" s="142"/>
      <c r="G31" s="128">
        <f t="shared" si="2"/>
        <v>0</v>
      </c>
    </row>
    <row r="32" spans="1:7" ht="21.75" customHeight="1" x14ac:dyDescent="0.25">
      <c r="A32" s="12">
        <f>A29+1</f>
        <v>9</v>
      </c>
      <c r="B32" s="53"/>
      <c r="C32" s="53" t="s">
        <v>74</v>
      </c>
      <c r="D32" s="54" t="s">
        <v>11</v>
      </c>
      <c r="E32" s="54">
        <v>160</v>
      </c>
      <c r="F32" s="142"/>
      <c r="G32" s="128">
        <f t="shared" si="2"/>
        <v>0</v>
      </c>
    </row>
    <row r="33" spans="1:7" ht="32.25" customHeight="1" x14ac:dyDescent="0.25">
      <c r="A33" s="12">
        <f t="shared" ref="A33" si="3">A32+1</f>
        <v>10</v>
      </c>
      <c r="B33" s="53"/>
      <c r="C33" s="53" t="s">
        <v>75</v>
      </c>
      <c r="D33" s="54" t="s">
        <v>25</v>
      </c>
      <c r="E33" s="54">
        <v>25</v>
      </c>
      <c r="F33" s="142"/>
      <c r="G33" s="128">
        <f t="shared" si="2"/>
        <v>0</v>
      </c>
    </row>
    <row r="34" spans="1:7" x14ac:dyDescent="0.25">
      <c r="A34" s="112"/>
      <c r="B34" s="67"/>
      <c r="C34" s="32" t="s">
        <v>18</v>
      </c>
      <c r="D34" s="12"/>
      <c r="E34" s="43"/>
      <c r="F34" s="144"/>
      <c r="G34" s="43">
        <f>SUM(G20:G33)</f>
        <v>0</v>
      </c>
    </row>
    <row r="35" spans="1:7" x14ac:dyDescent="0.25">
      <c r="C35" s="14"/>
      <c r="D35" s="15"/>
      <c r="E35" s="78"/>
      <c r="F35" s="145"/>
      <c r="G35" s="44"/>
    </row>
    <row r="36" spans="1:7" x14ac:dyDescent="0.25">
      <c r="C36" s="16" t="s">
        <v>102</v>
      </c>
      <c r="D36" s="126"/>
      <c r="E36" s="127"/>
      <c r="F36" s="146"/>
      <c r="G36" s="45"/>
    </row>
    <row r="37" spans="1:7" ht="32.25" customHeight="1" x14ac:dyDescent="0.25">
      <c r="A37" s="12">
        <f>A33+1</f>
        <v>11</v>
      </c>
      <c r="B37" s="53"/>
      <c r="C37" s="53" t="s">
        <v>108</v>
      </c>
      <c r="D37" s="54" t="s">
        <v>19</v>
      </c>
      <c r="E37" s="54">
        <v>500</v>
      </c>
      <c r="F37" s="142"/>
      <c r="G37" s="128">
        <f t="shared" ref="G37" si="4">ROUND(E37*F37,2)</f>
        <v>0</v>
      </c>
    </row>
    <row r="38" spans="1:7" ht="47.25" customHeight="1" x14ac:dyDescent="0.25">
      <c r="A38" s="12">
        <f>A37+1</f>
        <v>12</v>
      </c>
      <c r="B38" s="53"/>
      <c r="C38" s="53" t="s">
        <v>76</v>
      </c>
      <c r="D38" s="12"/>
      <c r="E38" s="12"/>
      <c r="F38" s="12"/>
      <c r="G38" s="12"/>
    </row>
    <row r="39" spans="1:7" ht="20.25" customHeight="1" x14ac:dyDescent="0.25">
      <c r="A39" s="129"/>
      <c r="B39" s="130"/>
      <c r="C39" s="53" t="s">
        <v>77</v>
      </c>
      <c r="D39" s="54" t="s">
        <v>19</v>
      </c>
      <c r="E39" s="54">
        <v>50</v>
      </c>
      <c r="F39" s="142"/>
      <c r="G39" s="128">
        <f t="shared" ref="G39:G45" si="5">ROUND(E39*F39,2)</f>
        <v>0</v>
      </c>
    </row>
    <row r="40" spans="1:7" ht="20.25" customHeight="1" x14ac:dyDescent="0.25">
      <c r="A40" s="131"/>
      <c r="B40" s="132"/>
      <c r="C40" s="53" t="s">
        <v>78</v>
      </c>
      <c r="D40" s="54" t="s">
        <v>19</v>
      </c>
      <c r="E40" s="54">
        <v>50</v>
      </c>
      <c r="F40" s="142"/>
      <c r="G40" s="128">
        <f t="shared" si="5"/>
        <v>0</v>
      </c>
    </row>
    <row r="41" spans="1:7" ht="21" customHeight="1" x14ac:dyDescent="0.25">
      <c r="A41" s="12">
        <f>A38+1</f>
        <v>13</v>
      </c>
      <c r="B41" s="53"/>
      <c r="C41" s="53" t="s">
        <v>110</v>
      </c>
      <c r="D41" s="54" t="s">
        <v>14</v>
      </c>
      <c r="E41" s="54">
        <v>700</v>
      </c>
      <c r="F41" s="143"/>
      <c r="G41" s="128">
        <f t="shared" si="5"/>
        <v>0</v>
      </c>
    </row>
    <row r="42" spans="1:7" s="166" customFormat="1" ht="30" customHeight="1" x14ac:dyDescent="0.25">
      <c r="A42" s="12">
        <f>A41+1</f>
        <v>14</v>
      </c>
      <c r="B42" s="163"/>
      <c r="C42" s="163" t="s">
        <v>134</v>
      </c>
      <c r="D42" s="164" t="s">
        <v>14</v>
      </c>
      <c r="E42" s="164">
        <v>700</v>
      </c>
      <c r="F42" s="165"/>
      <c r="G42" s="128">
        <f t="shared" ref="G42" si="6">ROUND(E42*F42,2)</f>
        <v>0</v>
      </c>
    </row>
    <row r="43" spans="1:7" ht="35.25" customHeight="1" x14ac:dyDescent="0.25">
      <c r="A43" s="12">
        <f t="shared" ref="A43:A47" si="7">A42+1</f>
        <v>15</v>
      </c>
      <c r="B43" s="53"/>
      <c r="C43" s="53" t="s">
        <v>112</v>
      </c>
      <c r="D43" s="54" t="s">
        <v>19</v>
      </c>
      <c r="E43" s="54">
        <v>210</v>
      </c>
      <c r="F43" s="143"/>
      <c r="G43" s="128">
        <f t="shared" ref="G43" si="8">ROUND(E43*F43,2)</f>
        <v>0</v>
      </c>
    </row>
    <row r="44" spans="1:7" ht="18.75" customHeight="1" x14ac:dyDescent="0.25">
      <c r="A44" s="12">
        <f t="shared" si="7"/>
        <v>16</v>
      </c>
      <c r="B44" s="53"/>
      <c r="C44" s="53" t="s">
        <v>58</v>
      </c>
      <c r="D44" s="54" t="s">
        <v>19</v>
      </c>
      <c r="E44" s="54">
        <v>30</v>
      </c>
      <c r="F44" s="143"/>
      <c r="G44" s="128">
        <f t="shared" si="5"/>
        <v>0</v>
      </c>
    </row>
    <row r="45" spans="1:7" ht="51" customHeight="1" x14ac:dyDescent="0.25">
      <c r="A45" s="12">
        <f t="shared" si="7"/>
        <v>17</v>
      </c>
      <c r="B45" s="53"/>
      <c r="C45" s="53" t="s">
        <v>59</v>
      </c>
      <c r="D45" s="54" t="s">
        <v>79</v>
      </c>
      <c r="E45" s="54">
        <v>150</v>
      </c>
      <c r="F45" s="143"/>
      <c r="G45" s="128">
        <f t="shared" si="5"/>
        <v>0</v>
      </c>
    </row>
    <row r="46" spans="1:7" ht="35.25" customHeight="1" x14ac:dyDescent="0.25">
      <c r="A46" s="12">
        <f t="shared" si="7"/>
        <v>18</v>
      </c>
      <c r="B46" s="53"/>
      <c r="C46" s="53" t="s">
        <v>111</v>
      </c>
      <c r="D46" s="54" t="s">
        <v>79</v>
      </c>
      <c r="E46" s="54">
        <v>210</v>
      </c>
      <c r="F46" s="143"/>
      <c r="G46" s="128">
        <f t="shared" ref="G46" si="9">ROUND(E46*F46,2)</f>
        <v>0</v>
      </c>
    </row>
    <row r="47" spans="1:7" ht="24.6" customHeight="1" x14ac:dyDescent="0.25">
      <c r="A47" s="12">
        <f t="shared" si="7"/>
        <v>19</v>
      </c>
      <c r="B47" s="53"/>
      <c r="C47" s="53" t="s">
        <v>49</v>
      </c>
      <c r="D47" s="54" t="s">
        <v>19</v>
      </c>
      <c r="E47" s="54">
        <v>50</v>
      </c>
      <c r="F47" s="143"/>
      <c r="G47" s="128">
        <f>ROUND(E47*F47,2)</f>
        <v>0</v>
      </c>
    </row>
    <row r="48" spans="1:7" x14ac:dyDescent="0.25">
      <c r="A48" s="38"/>
      <c r="B48" s="39"/>
      <c r="C48" s="33" t="s">
        <v>109</v>
      </c>
      <c r="D48" s="12"/>
      <c r="E48" s="43"/>
      <c r="F48" s="147"/>
      <c r="G48" s="43">
        <f>SUM(G37:G47)</f>
        <v>0</v>
      </c>
    </row>
    <row r="49" spans="1:7" x14ac:dyDescent="0.25">
      <c r="C49" s="17"/>
      <c r="D49" s="76"/>
      <c r="E49" s="79"/>
      <c r="F49" s="148"/>
      <c r="G49" s="44"/>
    </row>
    <row r="50" spans="1:7" x14ac:dyDescent="0.25">
      <c r="C50" s="18" t="s">
        <v>20</v>
      </c>
      <c r="G50" s="89"/>
    </row>
    <row r="51" spans="1:7" ht="4.5" customHeight="1" x14ac:dyDescent="0.25">
      <c r="D51" s="113"/>
      <c r="E51" s="123"/>
      <c r="F51" s="149"/>
      <c r="G51" s="114"/>
    </row>
    <row r="52" spans="1:7" ht="21.75" customHeight="1" x14ac:dyDescent="0.25">
      <c r="A52" s="12">
        <f>A47+1</f>
        <v>20</v>
      </c>
      <c r="B52" s="53"/>
      <c r="C52" s="53" t="s">
        <v>60</v>
      </c>
      <c r="D52" s="54" t="s">
        <v>11</v>
      </c>
      <c r="E52" s="54">
        <v>50</v>
      </c>
      <c r="F52" s="143"/>
      <c r="G52" s="128">
        <f t="shared" ref="G52" si="10">ROUND(F52*E52,2)</f>
        <v>0</v>
      </c>
    </row>
    <row r="53" spans="1:7" ht="35.450000000000003" customHeight="1" x14ac:dyDescent="0.25">
      <c r="A53" s="12">
        <f>A52+1</f>
        <v>21</v>
      </c>
      <c r="B53" s="53"/>
      <c r="C53" s="53" t="s">
        <v>80</v>
      </c>
      <c r="D53" s="54" t="s">
        <v>14</v>
      </c>
      <c r="E53" s="54">
        <v>4500</v>
      </c>
      <c r="F53" s="143"/>
      <c r="G53" s="128">
        <f>ROUND(E53*F53,2)</f>
        <v>0</v>
      </c>
    </row>
    <row r="54" spans="1:7" ht="21.75" customHeight="1" x14ac:dyDescent="0.25">
      <c r="A54" s="12">
        <f t="shared" ref="A54:A58" si="11">A53+1</f>
        <v>22</v>
      </c>
      <c r="B54" s="53"/>
      <c r="C54" s="53" t="s">
        <v>122</v>
      </c>
      <c r="D54" s="54" t="s">
        <v>14</v>
      </c>
      <c r="E54" s="54">
        <v>700</v>
      </c>
      <c r="F54" s="143"/>
      <c r="G54" s="128">
        <f>ROUND(E54*F54,2)</f>
        <v>0</v>
      </c>
    </row>
    <row r="55" spans="1:7" ht="35.450000000000003" customHeight="1" x14ac:dyDescent="0.25">
      <c r="A55" s="12">
        <f t="shared" si="11"/>
        <v>23</v>
      </c>
      <c r="B55" s="53"/>
      <c r="C55" s="53" t="s">
        <v>83</v>
      </c>
      <c r="D55" s="54" t="s">
        <v>14</v>
      </c>
      <c r="E55" s="54">
        <v>4500</v>
      </c>
      <c r="F55" s="143"/>
      <c r="G55" s="128">
        <f>ROUND(E55*F55,2)</f>
        <v>0</v>
      </c>
    </row>
    <row r="56" spans="1:7" ht="35.450000000000003" customHeight="1" x14ac:dyDescent="0.25">
      <c r="A56" s="12">
        <f t="shared" si="11"/>
        <v>24</v>
      </c>
      <c r="B56" s="53"/>
      <c r="C56" s="53" t="s">
        <v>21</v>
      </c>
      <c r="D56" s="54" t="s">
        <v>17</v>
      </c>
      <c r="E56" s="54">
        <v>400</v>
      </c>
      <c r="F56" s="143"/>
      <c r="G56" s="128">
        <f>ROUND(F56*E56,2)</f>
        <v>0</v>
      </c>
    </row>
    <row r="57" spans="1:7" ht="35.450000000000003" customHeight="1" x14ac:dyDescent="0.25">
      <c r="A57" s="12">
        <f t="shared" si="11"/>
        <v>25</v>
      </c>
      <c r="B57" s="53"/>
      <c r="C57" s="53" t="s">
        <v>39</v>
      </c>
      <c r="D57" s="54" t="s">
        <v>14</v>
      </c>
      <c r="E57" s="54">
        <v>500</v>
      </c>
      <c r="F57" s="143"/>
      <c r="G57" s="128">
        <f>ROUND(E57*F57,2)</f>
        <v>0</v>
      </c>
    </row>
    <row r="58" spans="1:7" ht="35.450000000000003" customHeight="1" x14ac:dyDescent="0.25">
      <c r="A58" s="12">
        <f t="shared" si="11"/>
        <v>26</v>
      </c>
      <c r="B58" s="53"/>
      <c r="C58" s="53" t="s">
        <v>51</v>
      </c>
      <c r="D58" s="54" t="s">
        <v>14</v>
      </c>
      <c r="E58" s="54">
        <v>500</v>
      </c>
      <c r="F58" s="143"/>
      <c r="G58" s="128">
        <f>ROUND(E58*F58,2)</f>
        <v>0</v>
      </c>
    </row>
    <row r="59" spans="1:7" x14ac:dyDescent="0.25">
      <c r="A59" s="38"/>
      <c r="B59" s="39"/>
      <c r="C59" s="33" t="s">
        <v>22</v>
      </c>
      <c r="D59" s="12"/>
      <c r="E59" s="43"/>
      <c r="F59" s="147"/>
      <c r="G59" s="43">
        <f>SUM(G52:G58)</f>
        <v>0</v>
      </c>
    </row>
    <row r="60" spans="1:7" x14ac:dyDescent="0.25">
      <c r="A60" s="41"/>
      <c r="G60" s="44"/>
    </row>
    <row r="61" spans="1:7" x14ac:dyDescent="0.25">
      <c r="A61" s="41"/>
      <c r="C61" s="16" t="s">
        <v>85</v>
      </c>
      <c r="G61" s="89"/>
    </row>
    <row r="62" spans="1:7" ht="6" customHeight="1" x14ac:dyDescent="0.25">
      <c r="A62" s="40"/>
      <c r="C62" s="125"/>
      <c r="D62" s="113"/>
      <c r="E62" s="123"/>
      <c r="F62" s="149"/>
      <c r="G62" s="89"/>
    </row>
    <row r="63" spans="1:7" ht="51.75" customHeight="1" x14ac:dyDescent="0.25">
      <c r="A63" s="12">
        <f>A58+1</f>
        <v>27</v>
      </c>
      <c r="B63" s="53"/>
      <c r="C63" s="53" t="s">
        <v>129</v>
      </c>
      <c r="D63" s="12" t="s">
        <v>11</v>
      </c>
      <c r="E63" s="12">
        <v>260</v>
      </c>
      <c r="F63" s="142"/>
      <c r="G63" s="128">
        <f t="shared" ref="G63:G69" si="12">ROUND(E63*F63,2)</f>
        <v>0</v>
      </c>
    </row>
    <row r="64" spans="1:7" ht="58.5" customHeight="1" x14ac:dyDescent="0.25">
      <c r="A64" s="12">
        <f t="shared" ref="A63:A73" si="13">A63+1</f>
        <v>28</v>
      </c>
      <c r="B64" s="53"/>
      <c r="C64" s="53" t="s">
        <v>81</v>
      </c>
      <c r="D64" s="12" t="s">
        <v>17</v>
      </c>
      <c r="E64" s="12">
        <v>260</v>
      </c>
      <c r="F64" s="142"/>
      <c r="G64" s="128">
        <f t="shared" si="12"/>
        <v>0</v>
      </c>
    </row>
    <row r="65" spans="1:7" ht="23.25" customHeight="1" x14ac:dyDescent="0.25">
      <c r="A65" s="12">
        <f t="shared" si="13"/>
        <v>29</v>
      </c>
      <c r="B65" s="53"/>
      <c r="C65" s="53" t="s">
        <v>82</v>
      </c>
      <c r="D65" s="12" t="s">
        <v>14</v>
      </c>
      <c r="E65" s="12">
        <v>500</v>
      </c>
      <c r="F65" s="142"/>
      <c r="G65" s="128">
        <f t="shared" si="12"/>
        <v>0</v>
      </c>
    </row>
    <row r="66" spans="1:7" ht="51" customHeight="1" x14ac:dyDescent="0.25">
      <c r="A66" s="12">
        <f t="shared" si="13"/>
        <v>30</v>
      </c>
      <c r="B66" s="53"/>
      <c r="C66" s="53" t="s">
        <v>86</v>
      </c>
      <c r="D66" s="12" t="s">
        <v>9</v>
      </c>
      <c r="E66" s="12">
        <v>8</v>
      </c>
      <c r="F66" s="143"/>
      <c r="G66" s="128">
        <f t="shared" si="12"/>
        <v>0</v>
      </c>
    </row>
    <row r="67" spans="1:7" ht="51" customHeight="1" x14ac:dyDescent="0.25">
      <c r="A67" s="12">
        <f t="shared" si="13"/>
        <v>31</v>
      </c>
      <c r="B67" s="53"/>
      <c r="C67" s="53" t="s">
        <v>87</v>
      </c>
      <c r="D67" s="12" t="s">
        <v>9</v>
      </c>
      <c r="E67" s="12">
        <v>2</v>
      </c>
      <c r="F67" s="143"/>
      <c r="G67" s="128">
        <f t="shared" si="12"/>
        <v>0</v>
      </c>
    </row>
    <row r="68" spans="1:7" s="58" customFormat="1" ht="23.25" customHeight="1" x14ac:dyDescent="0.25">
      <c r="A68" s="12">
        <f t="shared" si="13"/>
        <v>32</v>
      </c>
      <c r="B68" s="55"/>
      <c r="C68" s="53" t="s">
        <v>50</v>
      </c>
      <c r="D68" s="12" t="s">
        <v>17</v>
      </c>
      <c r="E68" s="68">
        <v>10</v>
      </c>
      <c r="F68" s="143"/>
      <c r="G68" s="128">
        <f t="shared" si="12"/>
        <v>0</v>
      </c>
    </row>
    <row r="69" spans="1:7" s="58" customFormat="1" ht="38.25" customHeight="1" x14ac:dyDescent="0.25">
      <c r="A69" s="12">
        <f t="shared" si="13"/>
        <v>33</v>
      </c>
      <c r="B69" s="55"/>
      <c r="C69" s="53" t="s">
        <v>24</v>
      </c>
      <c r="D69" s="54" t="s">
        <v>25</v>
      </c>
      <c r="E69" s="109">
        <v>25</v>
      </c>
      <c r="F69" s="143"/>
      <c r="G69" s="128">
        <f t="shared" si="12"/>
        <v>0</v>
      </c>
    </row>
    <row r="70" spans="1:7" s="58" customFormat="1" ht="39.75" customHeight="1" x14ac:dyDescent="0.25">
      <c r="A70" s="12">
        <f t="shared" si="13"/>
        <v>34</v>
      </c>
      <c r="B70" s="55"/>
      <c r="C70" s="53" t="s">
        <v>88</v>
      </c>
      <c r="D70" s="54" t="s">
        <v>9</v>
      </c>
      <c r="E70" s="109">
        <v>2</v>
      </c>
      <c r="F70" s="143"/>
      <c r="G70" s="128">
        <f>ROUND(E70*F70,2)</f>
        <v>0</v>
      </c>
    </row>
    <row r="71" spans="1:7" s="58" customFormat="1" ht="39.75" customHeight="1" x14ac:dyDescent="0.25">
      <c r="A71" s="12">
        <f t="shared" si="13"/>
        <v>35</v>
      </c>
      <c r="B71" s="55"/>
      <c r="C71" s="53" t="s">
        <v>89</v>
      </c>
      <c r="D71" s="54" t="s">
        <v>9</v>
      </c>
      <c r="E71" s="109">
        <v>2</v>
      </c>
      <c r="F71" s="143"/>
      <c r="G71" s="128">
        <f>ROUND(E71*F71,2)</f>
        <v>0</v>
      </c>
    </row>
    <row r="72" spans="1:7" s="58" customFormat="1" ht="39.75" customHeight="1" x14ac:dyDescent="0.25">
      <c r="A72" s="12">
        <f t="shared" si="13"/>
        <v>36</v>
      </c>
      <c r="B72" s="55"/>
      <c r="C72" s="53" t="s">
        <v>90</v>
      </c>
      <c r="D72" s="54" t="s">
        <v>17</v>
      </c>
      <c r="E72" s="109">
        <v>10</v>
      </c>
      <c r="F72" s="143"/>
      <c r="G72" s="128">
        <f>ROUND(E72*F72,2)</f>
        <v>0</v>
      </c>
    </row>
    <row r="73" spans="1:7" s="58" customFormat="1" ht="23.25" customHeight="1" x14ac:dyDescent="0.25">
      <c r="A73" s="12">
        <f t="shared" si="13"/>
        <v>37</v>
      </c>
      <c r="B73" s="55"/>
      <c r="C73" s="53" t="s">
        <v>130</v>
      </c>
      <c r="D73" s="54" t="s">
        <v>17</v>
      </c>
      <c r="E73" s="109">
        <v>250</v>
      </c>
      <c r="F73" s="143"/>
      <c r="G73" s="128">
        <f>ROUND(E73*F73,2)</f>
        <v>0</v>
      </c>
    </row>
    <row r="74" spans="1:7" x14ac:dyDescent="0.25">
      <c r="A74" s="38"/>
      <c r="B74" s="39"/>
      <c r="C74" s="33" t="s">
        <v>26</v>
      </c>
      <c r="D74" s="12"/>
      <c r="E74" s="43"/>
      <c r="F74" s="147"/>
      <c r="G74" s="43">
        <f>SUM(G63:G73)</f>
        <v>0</v>
      </c>
    </row>
    <row r="75" spans="1:7" x14ac:dyDescent="0.25">
      <c r="G75" s="44"/>
    </row>
    <row r="76" spans="1:7" x14ac:dyDescent="0.25">
      <c r="C76" s="16" t="s">
        <v>100</v>
      </c>
      <c r="D76" s="113"/>
      <c r="E76" s="123"/>
      <c r="F76" s="149"/>
      <c r="G76" s="44"/>
    </row>
    <row r="77" spans="1:7" s="58" customFormat="1" ht="51.75" customHeight="1" x14ac:dyDescent="0.25">
      <c r="A77" s="12">
        <f>A73+1</f>
        <v>38</v>
      </c>
      <c r="B77" s="55"/>
      <c r="C77" s="53" t="s">
        <v>125</v>
      </c>
      <c r="D77" s="54" t="s">
        <v>11</v>
      </c>
      <c r="E77" s="109">
        <v>500</v>
      </c>
      <c r="F77" s="143"/>
      <c r="G77" s="128">
        <f t="shared" ref="G77:G88" si="14">ROUND(E77*F77,2)</f>
        <v>0</v>
      </c>
    </row>
    <row r="78" spans="1:7" s="58" customFormat="1" ht="51" customHeight="1" x14ac:dyDescent="0.25">
      <c r="A78" s="12">
        <f t="shared" ref="A78:A88" si="15">A77+1</f>
        <v>39</v>
      </c>
      <c r="B78" s="55"/>
      <c r="C78" s="53" t="s">
        <v>92</v>
      </c>
      <c r="D78" s="54" t="s">
        <v>11</v>
      </c>
      <c r="E78" s="109">
        <v>1000</v>
      </c>
      <c r="F78" s="143"/>
      <c r="G78" s="128">
        <f t="shared" si="14"/>
        <v>0</v>
      </c>
    </row>
    <row r="79" spans="1:7" s="58" customFormat="1" ht="48" customHeight="1" x14ac:dyDescent="0.25">
      <c r="A79" s="12">
        <f t="shared" si="15"/>
        <v>40</v>
      </c>
      <c r="B79" s="55"/>
      <c r="C79" s="53" t="s">
        <v>93</v>
      </c>
      <c r="D79" s="54" t="s">
        <v>14</v>
      </c>
      <c r="E79" s="109">
        <v>7</v>
      </c>
      <c r="F79" s="143"/>
      <c r="G79" s="128">
        <f t="shared" si="14"/>
        <v>0</v>
      </c>
    </row>
    <row r="80" spans="1:7" s="58" customFormat="1" ht="48.75" customHeight="1" x14ac:dyDescent="0.25">
      <c r="A80" s="12">
        <f t="shared" si="15"/>
        <v>41</v>
      </c>
      <c r="B80" s="55"/>
      <c r="C80" s="53" t="s">
        <v>123</v>
      </c>
      <c r="D80" s="54" t="s">
        <v>9</v>
      </c>
      <c r="E80" s="109">
        <v>1</v>
      </c>
      <c r="F80" s="143"/>
      <c r="G80" s="128">
        <f t="shared" ref="G80" si="16">ROUND(E80*F80,2)</f>
        <v>0</v>
      </c>
    </row>
    <row r="81" spans="1:7" s="58" customFormat="1" ht="35.25" customHeight="1" x14ac:dyDescent="0.25">
      <c r="A81" s="12">
        <f t="shared" si="15"/>
        <v>42</v>
      </c>
      <c r="B81" s="55"/>
      <c r="C81" s="53" t="s">
        <v>124</v>
      </c>
      <c r="D81" s="54" t="s">
        <v>9</v>
      </c>
      <c r="E81" s="109">
        <v>1</v>
      </c>
      <c r="F81" s="143"/>
      <c r="G81" s="128">
        <f t="shared" ref="G81" si="17">ROUND(E81*F81,2)</f>
        <v>0</v>
      </c>
    </row>
    <row r="82" spans="1:7" s="58" customFormat="1" ht="24" customHeight="1" x14ac:dyDescent="0.25">
      <c r="A82" s="12">
        <f t="shared" si="15"/>
        <v>43</v>
      </c>
      <c r="B82" s="55"/>
      <c r="C82" s="53" t="s">
        <v>94</v>
      </c>
      <c r="D82" s="54" t="s">
        <v>11</v>
      </c>
      <c r="E82" s="109">
        <v>500</v>
      </c>
      <c r="F82" s="143"/>
      <c r="G82" s="128">
        <f t="shared" si="14"/>
        <v>0</v>
      </c>
    </row>
    <row r="83" spans="1:7" s="58" customFormat="1" ht="24" customHeight="1" x14ac:dyDescent="0.25">
      <c r="A83" s="12">
        <f t="shared" si="15"/>
        <v>44</v>
      </c>
      <c r="B83" s="55"/>
      <c r="C83" s="53" t="s">
        <v>126</v>
      </c>
      <c r="D83" s="54" t="s">
        <v>11</v>
      </c>
      <c r="E83" s="109">
        <v>500</v>
      </c>
      <c r="F83" s="143"/>
      <c r="G83" s="128">
        <f t="shared" si="14"/>
        <v>0</v>
      </c>
    </row>
    <row r="84" spans="1:7" s="58" customFormat="1" ht="24" customHeight="1" x14ac:dyDescent="0.25">
      <c r="A84" s="12">
        <f t="shared" si="15"/>
        <v>45</v>
      </c>
      <c r="B84" s="55"/>
      <c r="C84" s="53" t="s">
        <v>101</v>
      </c>
      <c r="D84" s="54" t="s">
        <v>11</v>
      </c>
      <c r="E84" s="109">
        <v>100</v>
      </c>
      <c r="F84" s="143"/>
      <c r="G84" s="128">
        <f t="shared" si="14"/>
        <v>0</v>
      </c>
    </row>
    <row r="85" spans="1:7" s="58" customFormat="1" ht="24" customHeight="1" x14ac:dyDescent="0.25">
      <c r="A85" s="12">
        <f t="shared" si="15"/>
        <v>46</v>
      </c>
      <c r="B85" s="55"/>
      <c r="C85" s="53" t="s">
        <v>95</v>
      </c>
      <c r="D85" s="54" t="s">
        <v>11</v>
      </c>
      <c r="E85" s="109">
        <v>2</v>
      </c>
      <c r="F85" s="143"/>
      <c r="G85" s="128">
        <f t="shared" si="14"/>
        <v>0</v>
      </c>
    </row>
    <row r="86" spans="1:7" s="58" customFormat="1" ht="24" customHeight="1" x14ac:dyDescent="0.25">
      <c r="A86" s="12">
        <f t="shared" si="15"/>
        <v>47</v>
      </c>
      <c r="B86" s="55"/>
      <c r="C86" s="53" t="s">
        <v>96</v>
      </c>
      <c r="D86" s="54" t="s">
        <v>11</v>
      </c>
      <c r="E86" s="109">
        <v>2</v>
      </c>
      <c r="F86" s="143"/>
      <c r="G86" s="128">
        <f t="shared" si="14"/>
        <v>0</v>
      </c>
    </row>
    <row r="87" spans="1:7" s="58" customFormat="1" ht="24" customHeight="1" x14ac:dyDescent="0.25">
      <c r="A87" s="12">
        <f t="shared" si="15"/>
        <v>48</v>
      </c>
      <c r="B87" s="55"/>
      <c r="C87" s="53" t="s">
        <v>97</v>
      </c>
      <c r="D87" s="54" t="s">
        <v>9</v>
      </c>
      <c r="E87" s="109">
        <v>35</v>
      </c>
      <c r="F87" s="143"/>
      <c r="G87" s="128">
        <f t="shared" si="14"/>
        <v>0</v>
      </c>
    </row>
    <row r="88" spans="1:7" s="58" customFormat="1" ht="24" customHeight="1" x14ac:dyDescent="0.25">
      <c r="A88" s="12">
        <f t="shared" si="15"/>
        <v>49</v>
      </c>
      <c r="B88" s="55"/>
      <c r="C88" s="53" t="s">
        <v>98</v>
      </c>
      <c r="D88" s="54" t="s">
        <v>9</v>
      </c>
      <c r="E88" s="109">
        <v>35</v>
      </c>
      <c r="F88" s="143"/>
      <c r="G88" s="128">
        <f t="shared" si="14"/>
        <v>0</v>
      </c>
    </row>
    <row r="89" spans="1:7" x14ac:dyDescent="0.25">
      <c r="A89" s="38"/>
      <c r="B89" s="39"/>
      <c r="C89" s="33" t="s">
        <v>99</v>
      </c>
      <c r="D89" s="12"/>
      <c r="E89" s="43"/>
      <c r="F89" s="69"/>
      <c r="G89" s="43">
        <f>SUM(G77:G88)</f>
        <v>0</v>
      </c>
    </row>
    <row r="90" spans="1:7" x14ac:dyDescent="0.25">
      <c r="C90" s="18"/>
      <c r="D90" s="76"/>
      <c r="E90" s="80"/>
      <c r="F90" s="146"/>
      <c r="G90" s="45"/>
    </row>
    <row r="91" spans="1:7" x14ac:dyDescent="0.25">
      <c r="C91" s="16" t="s">
        <v>103</v>
      </c>
      <c r="F91" s="149"/>
      <c r="G91" s="44"/>
    </row>
    <row r="92" spans="1:7" s="58" customFormat="1" ht="47.25" customHeight="1" x14ac:dyDescent="0.25">
      <c r="A92" s="12">
        <f>A88+1</f>
        <v>50</v>
      </c>
      <c r="B92" s="55"/>
      <c r="C92" s="53" t="s">
        <v>91</v>
      </c>
      <c r="D92" s="12" t="s">
        <v>14</v>
      </c>
      <c r="E92" s="68">
        <v>100</v>
      </c>
      <c r="F92" s="143"/>
      <c r="G92" s="128">
        <f>ROUND(E92*F92,2)</f>
        <v>0</v>
      </c>
    </row>
    <row r="93" spans="1:7" s="58" customFormat="1" ht="33.75" customHeight="1" x14ac:dyDescent="0.25">
      <c r="A93" s="12">
        <f t="shared" ref="A92:A98" si="18">A92+1</f>
        <v>51</v>
      </c>
      <c r="B93" s="55"/>
      <c r="C93" s="53" t="s">
        <v>113</v>
      </c>
      <c r="D93" s="54" t="s">
        <v>14</v>
      </c>
      <c r="E93" s="109">
        <v>20</v>
      </c>
      <c r="F93" s="143"/>
      <c r="G93" s="128">
        <f>ROUND(E93*F93,2)</f>
        <v>0</v>
      </c>
    </row>
    <row r="94" spans="1:7" s="58" customFormat="1" ht="33.75" customHeight="1" x14ac:dyDescent="0.25">
      <c r="A94" s="12">
        <f t="shared" si="18"/>
        <v>52</v>
      </c>
      <c r="B94" s="55"/>
      <c r="C94" s="53" t="s">
        <v>115</v>
      </c>
      <c r="D94" s="54" t="s">
        <v>11</v>
      </c>
      <c r="E94" s="109">
        <v>50</v>
      </c>
      <c r="F94" s="143"/>
      <c r="G94" s="128">
        <f t="shared" ref="G94:G98" si="19">ROUND(E94*F94,2)</f>
        <v>0</v>
      </c>
    </row>
    <row r="95" spans="1:7" s="58" customFormat="1" ht="23.25" customHeight="1" x14ac:dyDescent="0.25">
      <c r="A95" s="12">
        <f t="shared" si="18"/>
        <v>53</v>
      </c>
      <c r="B95" s="55"/>
      <c r="C95" s="53" t="s">
        <v>116</v>
      </c>
      <c r="D95" s="12" t="s">
        <v>14</v>
      </c>
      <c r="E95" s="68">
        <v>31</v>
      </c>
      <c r="F95" s="143"/>
      <c r="G95" s="128">
        <f t="shared" si="19"/>
        <v>0</v>
      </c>
    </row>
    <row r="96" spans="1:7" s="58" customFormat="1" ht="45" customHeight="1" x14ac:dyDescent="0.25">
      <c r="A96" s="12">
        <f t="shared" si="18"/>
        <v>54</v>
      </c>
      <c r="B96" s="55"/>
      <c r="C96" s="53" t="s">
        <v>117</v>
      </c>
      <c r="D96" s="12" t="s">
        <v>9</v>
      </c>
      <c r="E96" s="68">
        <v>400</v>
      </c>
      <c r="F96" s="143"/>
      <c r="G96" s="128">
        <f t="shared" si="19"/>
        <v>0</v>
      </c>
    </row>
    <row r="97" spans="1:10" s="58" customFormat="1" ht="36" customHeight="1" x14ac:dyDescent="0.25">
      <c r="A97" s="12">
        <f t="shared" si="18"/>
        <v>55</v>
      </c>
      <c r="B97" s="55"/>
      <c r="C97" s="53" t="s">
        <v>118</v>
      </c>
      <c r="D97" s="12" t="s">
        <v>119</v>
      </c>
      <c r="E97" s="68">
        <v>1000</v>
      </c>
      <c r="F97" s="143"/>
      <c r="G97" s="128">
        <f t="shared" si="19"/>
        <v>0</v>
      </c>
    </row>
    <row r="98" spans="1:10" s="58" customFormat="1" ht="29.25" customHeight="1" x14ac:dyDescent="0.25">
      <c r="A98" s="12">
        <f t="shared" si="18"/>
        <v>56</v>
      </c>
      <c r="B98" s="55"/>
      <c r="C98" s="53" t="s">
        <v>120</v>
      </c>
      <c r="D98" s="12" t="s">
        <v>19</v>
      </c>
      <c r="E98" s="68">
        <v>12</v>
      </c>
      <c r="F98" s="143"/>
      <c r="G98" s="128">
        <f t="shared" si="19"/>
        <v>0</v>
      </c>
    </row>
    <row r="99" spans="1:10" x14ac:dyDescent="0.25">
      <c r="A99" s="38"/>
      <c r="B99" s="39"/>
      <c r="C99" s="33" t="s">
        <v>104</v>
      </c>
      <c r="D99" s="12"/>
      <c r="E99" s="43"/>
      <c r="F99" s="69"/>
      <c r="G99" s="43">
        <f>SUM(G92:G98)</f>
        <v>0</v>
      </c>
    </row>
    <row r="100" spans="1:10" x14ac:dyDescent="0.25">
      <c r="C100" s="18"/>
      <c r="D100" s="76"/>
      <c r="E100" s="80"/>
      <c r="F100" s="146"/>
      <c r="G100" s="45"/>
    </row>
    <row r="101" spans="1:10" x14ac:dyDescent="0.25">
      <c r="C101" s="18"/>
      <c r="D101" s="76"/>
      <c r="E101" s="80"/>
      <c r="F101" s="146"/>
      <c r="G101" s="45"/>
    </row>
    <row r="102" spans="1:10" x14ac:dyDescent="0.25">
      <c r="C102" s="18" t="s">
        <v>27</v>
      </c>
      <c r="D102" s="19"/>
      <c r="E102" s="81"/>
      <c r="F102" s="20"/>
      <c r="G102" s="46"/>
    </row>
    <row r="103" spans="1:10" x14ac:dyDescent="0.25">
      <c r="C103" s="34" t="s">
        <v>16</v>
      </c>
      <c r="D103" s="21"/>
      <c r="E103" s="82"/>
      <c r="F103" s="22"/>
      <c r="G103" s="47">
        <f>+G34</f>
        <v>0</v>
      </c>
    </row>
    <row r="104" spans="1:10" x14ac:dyDescent="0.25">
      <c r="C104" s="34" t="s">
        <v>28</v>
      </c>
      <c r="D104" s="21"/>
      <c r="E104" s="82"/>
      <c r="F104" s="22"/>
      <c r="G104" s="47">
        <f>+G48</f>
        <v>0</v>
      </c>
    </row>
    <row r="105" spans="1:10" x14ac:dyDescent="0.25">
      <c r="C105" s="34" t="s">
        <v>20</v>
      </c>
      <c r="D105" s="21"/>
      <c r="E105" s="82"/>
      <c r="F105" s="22"/>
      <c r="G105" s="47">
        <f>+G59</f>
        <v>0</v>
      </c>
    </row>
    <row r="106" spans="1:10" x14ac:dyDescent="0.25">
      <c r="C106" s="34" t="s">
        <v>23</v>
      </c>
      <c r="D106" s="21"/>
      <c r="E106" s="82"/>
      <c r="F106" s="22"/>
      <c r="G106" s="47">
        <f>+G74</f>
        <v>0</v>
      </c>
    </row>
    <row r="107" spans="1:10" x14ac:dyDescent="0.25">
      <c r="C107" s="91" t="s">
        <v>100</v>
      </c>
      <c r="D107" s="92"/>
      <c r="E107" s="93"/>
      <c r="F107" s="94"/>
      <c r="G107" s="95">
        <f>G89</f>
        <v>0</v>
      </c>
    </row>
    <row r="108" spans="1:10" x14ac:dyDescent="0.25">
      <c r="C108" s="91" t="s">
        <v>114</v>
      </c>
      <c r="D108" s="92"/>
      <c r="E108" s="93"/>
      <c r="F108" s="94"/>
      <c r="G108" s="95">
        <f>G99</f>
        <v>0</v>
      </c>
    </row>
    <row r="109" spans="1:10" x14ac:dyDescent="0.25">
      <c r="C109" s="91"/>
      <c r="D109" s="92"/>
      <c r="E109" s="93"/>
      <c r="F109" s="94"/>
      <c r="G109" s="95"/>
    </row>
    <row r="110" spans="1:10" x14ac:dyDescent="0.25">
      <c r="C110" s="96" t="s">
        <v>46</v>
      </c>
      <c r="D110" s="97"/>
      <c r="E110" s="98"/>
      <c r="F110" s="99"/>
      <c r="G110" s="100">
        <f>SUM(G103:G109)</f>
        <v>0</v>
      </c>
    </row>
    <row r="111" spans="1:10" x14ac:dyDescent="0.25">
      <c r="C111" s="90" t="s">
        <v>47</v>
      </c>
      <c r="D111" s="23">
        <v>0.1</v>
      </c>
      <c r="E111" s="82"/>
      <c r="F111" s="22"/>
      <c r="G111" s="47">
        <f>ROUND(G110*D111,2)</f>
        <v>0</v>
      </c>
      <c r="J111" s="42"/>
    </row>
    <row r="112" spans="1:10" x14ac:dyDescent="0.25">
      <c r="C112" s="24"/>
      <c r="D112" s="19"/>
      <c r="E112" s="81"/>
      <c r="F112" s="20" t="s">
        <v>29</v>
      </c>
      <c r="G112" s="48">
        <f>ROUND(SUM(G110:G111),2)</f>
        <v>0</v>
      </c>
    </row>
    <row r="113" spans="3:7" x14ac:dyDescent="0.25">
      <c r="C113" s="25"/>
      <c r="D113" s="13"/>
      <c r="E113" s="81"/>
      <c r="F113" s="20" t="s">
        <v>45</v>
      </c>
      <c r="G113" s="47">
        <f>ROUND(G112*0.22,2)</f>
        <v>0</v>
      </c>
    </row>
    <row r="114" spans="3:7" x14ac:dyDescent="0.25">
      <c r="C114" s="35"/>
      <c r="D114" s="13"/>
      <c r="E114" s="81"/>
      <c r="F114" s="36" t="s">
        <v>31</v>
      </c>
      <c r="G114" s="48">
        <f>ROUND(SUM(G112:G113),2)</f>
        <v>0</v>
      </c>
    </row>
  </sheetData>
  <sheetProtection algorithmName="SHA-512" hashValue="3XU0VHEJMP7s2/dqI/sqedAbxuM0Ftq7KdtyDfM87hjQ9qpZLRVpsQ6w8JC2k9bQha8lJDiXKwAYeJDQdLTDFA==" saltValue="qMM95PQeMwymofDh+nxeaw==" spinCount="100000" sheet="1" selectLockedCells="1"/>
  <mergeCells count="7">
    <mergeCell ref="C12:G12"/>
    <mergeCell ref="A4:G4"/>
    <mergeCell ref="C7:F7"/>
    <mergeCell ref="C8:G8"/>
    <mergeCell ref="C9:G9"/>
    <mergeCell ref="C10:G10"/>
    <mergeCell ref="C11:G11"/>
  </mergeCells>
  <dataValidations count="5">
    <dataValidation type="custom" allowBlank="1" showInputMessage="1" showErrorMessage="1" errorTitle="Napačni vnos" error="Cena/e.m. se vnese na dve decimalni mesti zaokroženo." sqref="F20:F26" xr:uid="{38485C66-E390-4B81-AD0B-5F762875E5B5}">
      <formula1>F20=ROUND(F20,2)</formula1>
    </dataValidation>
    <dataValidation type="custom" allowBlank="1" showInputMessage="1" showErrorMessage="1" errorTitle="preverite vnos" error="Cena/e.m. je po Navodilih 4.3 potrebno vnesti na dve decimalni mesti zaokroženo." sqref="F52:F58 F47 F27:F33 F68:F72 F92:F93 F77:F86" xr:uid="{D489746E-E7DF-492E-BA76-51EA9D6FB64E}">
      <formula1>F27=ROUND(F27,2)</formula1>
    </dataValidation>
    <dataValidation type="custom" allowBlank="1" showInputMessage="1" showErrorMessage="1" errorTitle="preverite vnos" error="Cena/e.m. je po Navodilih 4.4 potrebno vnesti na dve decimalni mesti zaokroženo." sqref="F18:F19 F87:F89 F91 F99 F74:F76 F59:F67 F48:F51 F34:F46" xr:uid="{AAFE02F8-4578-44D0-BB49-0F1C752DEFEE}">
      <formula1>F18=ROUND(F18,2)</formula1>
    </dataValidation>
    <dataValidation type="custom" allowBlank="1" showInputMessage="1" showErrorMessage="1" errorTitle="PREVERITE VNOS" error="Cena na enoto se vnese na dve decimalki." sqref="F90 F100:F101" xr:uid="{3A22C826-B08B-4317-A648-81E363F5562E}">
      <formula1>F90=ROUND(F90,2)</formula1>
    </dataValidation>
    <dataValidation type="custom" allowBlank="1" showInputMessage="1" showErrorMessage="1" error="Cena/e.m. je potrebno vnesti na dve decimalni mesti zaokroženo!" sqref="F94:F98" xr:uid="{B4680488-2D85-45B6-93F1-45799A4B70A3}">
      <formula1>F94=ROUND(F94,2)</formula1>
    </dataValidation>
  </dataValidations>
  <pageMargins left="0.70866141732283472" right="0.70866141732283472" top="0.9055118110236221" bottom="0.74803149606299213" header="0.31496062992125984" footer="0.31496062992125984"/>
  <pageSetup paperSize="9" scale="61" fitToHeight="4" orientation="portrait" r:id="rId1"/>
  <headerFooter>
    <oddFooter>&amp;R&amp;P|&amp;N</oddFooter>
  </headerFooter>
  <rowBreaks count="2" manualBreakCount="2">
    <brk id="15" max="16383" man="1"/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5822E-C18D-4D8E-BDB2-0F74B0BF34C3}">
  <dimension ref="A1"/>
  <sheetViews>
    <sheetView workbookViewId="0">
      <selection activeCell="L31" sqref="L3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2</vt:i4>
      </vt:variant>
    </vt:vector>
  </HeadingPairs>
  <TitlesOfParts>
    <vt:vector size="6" baseType="lpstr">
      <vt:lpstr>Rekapitulacija</vt:lpstr>
      <vt:lpstr>I. Preddela</vt:lpstr>
      <vt:lpstr>II. VK 2. del </vt:lpstr>
      <vt:lpstr>List1</vt:lpstr>
      <vt:lpstr>'I. Preddela'!Področje_tiskanja</vt:lpstr>
      <vt:lpstr>'II. VK 2. del 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Pezdirc</dc:creator>
  <cp:lastModifiedBy>Damian Raseni</cp:lastModifiedBy>
  <cp:lastPrinted>2026-06-03T08:19:23Z</cp:lastPrinted>
  <dcterms:created xsi:type="dcterms:W3CDTF">2020-05-19T12:25:09Z</dcterms:created>
  <dcterms:modified xsi:type="dcterms:W3CDTF">2026-06-03T08:20:39Z</dcterms:modified>
</cp:coreProperties>
</file>